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195"/>
  </bookViews>
  <sheets>
    <sheet name="ծավալաթերթ" sheetId="5" r:id="rId1"/>
  </sheets>
  <externalReferences>
    <externalReference r:id="rId2"/>
  </externalReferences>
  <definedNames>
    <definedName name="_xlnm.Print_Area" localSheetId="0">ծավալաթերթ!$A$1:$X$59</definedName>
  </definedNames>
  <calcPr calcId="152511"/>
</workbook>
</file>

<file path=xl/calcChain.xml><?xml version="1.0" encoding="utf-8"?>
<calcChain xmlns="http://schemas.openxmlformats.org/spreadsheetml/2006/main">
  <c r="R6" i="5" l="1"/>
  <c r="R33" i="5" s="1"/>
  <c r="S33" i="5" s="1"/>
  <c r="I34" i="5"/>
  <c r="H34" i="5"/>
  <c r="I33" i="5"/>
  <c r="H33" i="5"/>
  <c r="I32" i="5"/>
  <c r="H32" i="5"/>
  <c r="I31" i="5"/>
  <c r="H31" i="5"/>
  <c r="I30" i="5"/>
  <c r="H30" i="5"/>
  <c r="I29" i="5"/>
  <c r="H29" i="5"/>
  <c r="E29" i="5"/>
  <c r="I28" i="5"/>
  <c r="H28" i="5"/>
  <c r="P28" i="5" s="1"/>
  <c r="Q28" i="5" s="1"/>
  <c r="N27" i="5"/>
  <c r="O27" i="5" s="1"/>
  <c r="I27" i="5"/>
  <c r="H27" i="5"/>
  <c r="I26" i="5"/>
  <c r="H26" i="5"/>
  <c r="L25" i="5"/>
  <c r="G25" i="5"/>
  <c r="I25" i="5" s="1"/>
  <c r="F25" i="5"/>
  <c r="H25" i="5" s="1"/>
  <c r="L24" i="5"/>
  <c r="G24" i="5"/>
  <c r="I24" i="5" s="1"/>
  <c r="F24" i="5"/>
  <c r="H24" i="5" s="1"/>
  <c r="I23" i="5"/>
  <c r="H23" i="5"/>
  <c r="I22" i="5"/>
  <c r="H22" i="5"/>
  <c r="I21" i="5"/>
  <c r="H21" i="5"/>
  <c r="E21" i="5"/>
  <c r="I20" i="5"/>
  <c r="H20" i="5"/>
  <c r="P20" i="5" s="1"/>
  <c r="I19" i="5"/>
  <c r="H19" i="5"/>
  <c r="P19" i="5" s="1"/>
  <c r="R19" i="5" s="1"/>
  <c r="S19" i="5" s="1"/>
  <c r="E19" i="5"/>
  <c r="I18" i="5"/>
  <c r="H18" i="5"/>
  <c r="E18" i="5"/>
  <c r="I17" i="5"/>
  <c r="H17" i="5"/>
  <c r="P17" i="5" s="1"/>
  <c r="E17" i="5"/>
  <c r="Q16" i="5"/>
  <c r="I16" i="5"/>
  <c r="H16" i="5"/>
  <c r="I14" i="5"/>
  <c r="H14" i="5"/>
  <c r="M13" i="5"/>
  <c r="I13" i="5"/>
  <c r="H13" i="5"/>
  <c r="M12" i="5"/>
  <c r="I12" i="5"/>
  <c r="H12" i="5"/>
  <c r="M11" i="5"/>
  <c r="I11" i="5"/>
  <c r="H11" i="5"/>
  <c r="M10" i="5"/>
  <c r="I10" i="5"/>
  <c r="H10" i="5"/>
  <c r="M9" i="5"/>
  <c r="I9" i="5"/>
  <c r="H9" i="5"/>
  <c r="I8" i="5"/>
  <c r="H8" i="5"/>
  <c r="I7" i="5"/>
  <c r="H7" i="5"/>
  <c r="N3" i="5"/>
  <c r="N34" i="5" s="1"/>
  <c r="R17" i="5" l="1"/>
  <c r="S17" i="5" s="1"/>
  <c r="R20" i="5"/>
  <c r="R22" i="5"/>
  <c r="S22" i="5" s="1"/>
  <c r="R16" i="5"/>
  <c r="S16" i="5" s="1"/>
  <c r="R34" i="5"/>
  <c r="S34" i="5" s="1"/>
  <c r="N9" i="5"/>
  <c r="O9" i="5" s="1"/>
  <c r="P9" i="5" s="1"/>
  <c r="N11" i="5"/>
  <c r="O11" i="5" s="1"/>
  <c r="P11" i="5" s="1"/>
  <c r="N13" i="5"/>
  <c r="O13" i="5" s="1"/>
  <c r="P13" i="5" s="1"/>
  <c r="P18" i="5"/>
  <c r="R18" i="5" s="1"/>
  <c r="S18" i="5" s="1"/>
  <c r="E20" i="5"/>
  <c r="Q20" i="5" s="1"/>
  <c r="N24" i="5"/>
  <c r="O24" i="5" s="1"/>
  <c r="P24" i="5" s="1"/>
  <c r="P27" i="5"/>
  <c r="P29" i="5"/>
  <c r="R29" i="5" s="1"/>
  <c r="S29" i="5" s="1"/>
  <c r="R23" i="5"/>
  <c r="S23" i="5" s="1"/>
  <c r="R31" i="5"/>
  <c r="S31" i="5" s="1"/>
  <c r="N10" i="5"/>
  <c r="O10" i="5" s="1"/>
  <c r="P10" i="5" s="1"/>
  <c r="N12" i="5"/>
  <c r="O12" i="5" s="1"/>
  <c r="P12" i="5" s="1"/>
  <c r="R28" i="5"/>
  <c r="S28" i="5" s="1"/>
  <c r="Q17" i="5"/>
  <c r="N7" i="5"/>
  <c r="O7" i="5" s="1"/>
  <c r="P7" i="5" s="1"/>
  <c r="N8" i="5"/>
  <c r="O8" i="5" s="1"/>
  <c r="P8" i="5" s="1"/>
  <c r="Q19" i="5"/>
  <c r="N21" i="5"/>
  <c r="N22" i="5"/>
  <c r="N25" i="5"/>
  <c r="O25" i="5" s="1"/>
  <c r="P25" i="5" s="1"/>
  <c r="N26" i="5"/>
  <c r="O26" i="5" s="1"/>
  <c r="P26" i="5" s="1"/>
  <c r="N32" i="5"/>
  <c r="N33" i="5"/>
  <c r="N14" i="5"/>
  <c r="O14" i="5" s="1"/>
  <c r="P14" i="5" s="1"/>
  <c r="N23" i="5"/>
  <c r="N30" i="5"/>
  <c r="N31" i="5"/>
  <c r="Q29" i="5" l="1"/>
  <c r="Q10" i="5"/>
  <c r="R10" i="5"/>
  <c r="S10" i="5" s="1"/>
  <c r="Q12" i="5"/>
  <c r="R12" i="5"/>
  <c r="S12" i="5" s="1"/>
  <c r="Q14" i="5"/>
  <c r="R14" i="5"/>
  <c r="S14" i="5" s="1"/>
  <c r="Q25" i="5"/>
  <c r="R25" i="5"/>
  <c r="S25" i="5" s="1"/>
  <c r="Q8" i="5"/>
  <c r="R8" i="5"/>
  <c r="S8" i="5" s="1"/>
  <c r="Q27" i="5"/>
  <c r="R27" i="5"/>
  <c r="S27" i="5" s="1"/>
  <c r="Q24" i="5"/>
  <c r="R24" i="5"/>
  <c r="S24" i="5" s="1"/>
  <c r="Q13" i="5"/>
  <c r="R13" i="5"/>
  <c r="S13" i="5" s="1"/>
  <c r="Q11" i="5"/>
  <c r="R11" i="5"/>
  <c r="S11" i="5" s="1"/>
  <c r="Q9" i="5"/>
  <c r="R9" i="5"/>
  <c r="S9" i="5" s="1"/>
  <c r="Q26" i="5"/>
  <c r="R26" i="5"/>
  <c r="S26" i="5" s="1"/>
  <c r="Q7" i="5"/>
  <c r="R7" i="5"/>
  <c r="S7" i="5" s="1"/>
  <c r="Q18" i="5"/>
  <c r="S20" i="5"/>
  <c r="O30" i="5"/>
  <c r="P30" i="5" s="1"/>
  <c r="O32" i="5"/>
  <c r="P32" i="5" s="1"/>
  <c r="O21" i="5"/>
  <c r="P21" i="5" s="1"/>
  <c r="Q32" i="5" l="1"/>
  <c r="R32" i="5"/>
  <c r="S32" i="5" s="1"/>
  <c r="Q21" i="5"/>
  <c r="R21" i="5"/>
  <c r="S21" i="5" s="1"/>
  <c r="S35" i="5" s="1"/>
  <c r="Q30" i="5"/>
  <c r="R30" i="5"/>
  <c r="S30" i="5" s="1"/>
  <c r="S36" i="5" l="1"/>
  <c r="S37" i="5" s="1"/>
  <c r="Q35" i="5"/>
  <c r="S38" i="5" l="1"/>
  <c r="S39" i="5" s="1"/>
  <c r="Q36" i="5"/>
  <c r="Q37" i="5" s="1"/>
  <c r="Q38" i="5" l="1"/>
  <c r="Q39" i="5" s="1"/>
</calcChain>
</file>

<file path=xl/sharedStrings.xml><?xml version="1.0" encoding="utf-8"?>
<sst xmlns="http://schemas.openxmlformats.org/spreadsheetml/2006/main" count="134" uniqueCount="77">
  <si>
    <t xml:space="preserve">Ñ/Ñ </t>
  </si>
  <si>
    <t>²ßË³ï³ÝùÝ»ñÇ ³Ýí³ÝáõÙÁ</t>
  </si>
  <si>
    <t>â³÷Ç ÙÇ³íáñ</t>
  </si>
  <si>
    <t>ø³Ý³Ï</t>
  </si>
  <si>
    <t>ØÇ³íáñÇ ÁÝ¹.³ñÅ Ñ³½.¹ñ³Ù</t>
  </si>
  <si>
    <t>ÀÝ¹Ñ³Ýáõñ ³ñÅ»ùÁ Ñ³½. ¹ñ³Ù</t>
  </si>
  <si>
    <t>գծմ</t>
  </si>
  <si>
    <t>ÀÝ¹³Ù»ÝÁ</t>
  </si>
  <si>
    <t>հատ</t>
  </si>
  <si>
    <t>ÐÇÙÝ³-íáñáõÙ</t>
  </si>
  <si>
    <t>²ßË³ï³í³ñÓ /éáõµ./</t>
  </si>
  <si>
    <t>Ù»ù.ß³Ñ   /éáõµ./</t>
  </si>
  <si>
    <t>ÜÛáõÃ»ñ</t>
  </si>
  <si>
    <t>ÜÛáõÃÇ Í³Ëë</t>
  </si>
  <si>
    <t>ÜÛáõÃÇ ³ñÅ»ù</t>
  </si>
  <si>
    <t>ÜÛáõÃÇ ÙÇ³íáñÇ ÁÝ¹.³ñÅ»ù</t>
  </si>
  <si>
    <t>12</t>
  </si>
  <si>
    <t>16</t>
  </si>
  <si>
    <t>խողովակի արժեքը</t>
  </si>
  <si>
    <t>արժեքը</t>
  </si>
  <si>
    <t>22-365</t>
  </si>
  <si>
    <t xml:space="preserve">ÀÝ¹³Ù»ÝÁ  </t>
  </si>
  <si>
    <t>ÜÛáõÃÇ ³ñÅ»ùÁ
·=1,1322612</t>
  </si>
  <si>
    <t>22-118</t>
  </si>
  <si>
    <t>²ßË³ï. (Ñ³½.¹ñ.)  q=1.65315</t>
  </si>
  <si>
    <t>Ø»ù.ß³Ñ.   (Ñ³½.¹ñ.)  q=2,73232</t>
  </si>
  <si>
    <t>Þ³ÑáõÛÃ 11%</t>
  </si>
  <si>
    <t>Երևան քաղաքի Արաբկիր վարչական շրջանի Հ.Հակոբյան փողոցի ոռոգման ցանցի մոնտաժում</t>
  </si>
  <si>
    <t>Պոլիէթիլենային, խմելու ջրի համար, d=63x3,8մմ, 10,0 մթն.ճնշ.</t>
  </si>
  <si>
    <t>Գոտի   63-1</t>
  </si>
  <si>
    <t>Փական  Դ-1</t>
  </si>
  <si>
    <t>Փական  Դ-2</t>
  </si>
  <si>
    <t>Մուֆտա  63*63</t>
  </si>
  <si>
    <t>Անկյուն  63*63</t>
  </si>
  <si>
    <t>Անցում  63-2</t>
  </si>
  <si>
    <t>Ծծիչ ցնցուխով</t>
  </si>
  <si>
    <t>27-82</t>
  </si>
  <si>
    <t>Բազալտե եզրաքարերի տեղադրում 15*30 B15 բետոնե հիմքի վրա /1գծմ-0,059խմ/</t>
  </si>
  <si>
    <t>բետոն</t>
  </si>
  <si>
    <r>
      <t>մ</t>
    </r>
    <r>
      <rPr>
        <vertAlign val="superscript"/>
        <sz val="11"/>
        <rFont val="Arial LatArm"/>
        <family val="2"/>
      </rPr>
      <t>3</t>
    </r>
  </si>
  <si>
    <t>ց/ավազե շաղախ</t>
  </si>
  <si>
    <t>բազալտե եզրաքար</t>
  </si>
  <si>
    <r>
      <t>մ</t>
    </r>
    <r>
      <rPr>
        <vertAlign val="superscript"/>
        <sz val="11"/>
        <rFont val="Arial LatArm"/>
        <family val="2"/>
      </rPr>
      <t>2</t>
    </r>
  </si>
  <si>
    <t xml:space="preserve">22-65  </t>
  </si>
  <si>
    <t>Պողպատե 76*4 խողովակի
  մոնտաժում</t>
  </si>
  <si>
    <t>23-1</t>
  </si>
  <si>
    <t>Ավազի շերտ</t>
  </si>
  <si>
    <t>27-36</t>
  </si>
  <si>
    <t>Բազալտե եզրաքարերի քանդում հիմքի հետ միասին</t>
  </si>
  <si>
    <t>տ</t>
  </si>
  <si>
    <t>27-164-2
27-165</t>
  </si>
  <si>
    <t>մանրահատ.ասֆալտ</t>
  </si>
  <si>
    <t>27-164-1
27-165</t>
  </si>
  <si>
    <t>խոշորահատ ասֆալտ.ասֆալտ</t>
  </si>
  <si>
    <t>27-43</t>
  </si>
  <si>
    <t>խիճ 40-70մմ</t>
  </si>
  <si>
    <t>խիճ 10-20մմ</t>
  </si>
  <si>
    <t>ջուր</t>
  </si>
  <si>
    <t>Ասֆալտի շերտի կտրում</t>
  </si>
  <si>
    <t>շուկա</t>
  </si>
  <si>
    <t>Խճի շերտ  15սմ</t>
  </si>
  <si>
    <t>Բազալտե եզրաքարերի տեղադրում 15*30 B15 բետոնե հիմքի վրա /1գծմ-0,059խմ/ օգտագործելով հին բազալտե եզրաքարերը</t>
  </si>
  <si>
    <t xml:space="preserve">Բազալտե եզրաքարերի բարձում /հիմքի բետոնի հետ/ և տեղափոխում 12կմ </t>
  </si>
  <si>
    <t>23-231
գնաց.</t>
  </si>
  <si>
    <t xml:space="preserve">Ասֆալտի շերտի քանդում </t>
  </si>
  <si>
    <t>16-57</t>
  </si>
  <si>
    <t>Ա/բետոնե շերտի իրականացոuմ 40մմ հաստությամբ մանրահատ  Ա տիպի</t>
  </si>
  <si>
    <t>Ա/բետոնե շերտի իրականացոuմ 40մմ հաստությամբ խոշորահատ</t>
  </si>
  <si>
    <t xml:space="preserve">Խճի շերտի քանդում </t>
  </si>
  <si>
    <t>16-55</t>
  </si>
  <si>
    <t>Գրունտի քանդում ձեռքով</t>
  </si>
  <si>
    <t xml:space="preserve">Գրունտի և շին աղբի բարձում  և տեղափոխում 12կմ </t>
  </si>
  <si>
    <t>23-228
գնաց.</t>
  </si>
  <si>
    <t>1-193</t>
  </si>
  <si>
    <t xml:space="preserve">Ավազի  նախապատրաստական և պաշտպանիչ շերտ  </t>
  </si>
  <si>
    <t>ԱԱՀ 20%</t>
  </si>
  <si>
    <t>Ծավալաթերթ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</si>
</sst>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#,##0.000"/>
  </numFmts>
  <fonts count="17" x14ac:knownFonts="1"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name val="Arial LatArm"/>
      <family val="2"/>
    </font>
    <font>
      <sz val="10"/>
      <name val="Arial"/>
      <family val="2"/>
    </font>
    <font>
      <sz val="11"/>
      <color theme="0"/>
      <name val="Arial LatArm"/>
      <family val="2"/>
    </font>
    <font>
      <sz val="11"/>
      <name val="Calibri"/>
      <family val="2"/>
      <scheme val="minor"/>
    </font>
    <font>
      <b/>
      <sz val="14"/>
      <name val="Arial LatArm"/>
      <family val="2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2"/>
      <color theme="0"/>
      <name val="Sylfaen"/>
      <family val="1"/>
      <charset val="204"/>
    </font>
    <font>
      <vertAlign val="superscript"/>
      <sz val="11"/>
      <name val="Arial LatArm"/>
      <family val="2"/>
    </font>
    <font>
      <sz val="10"/>
      <name val="Baltica Cyrillic"/>
      <family val="2"/>
    </font>
    <font>
      <sz val="10"/>
      <name val="Arial LatArm"/>
      <family val="2"/>
    </font>
    <font>
      <sz val="10"/>
      <name val="GHEA Grapalat"/>
      <family val="3"/>
    </font>
    <font>
      <sz val="11"/>
      <color theme="0"/>
      <name val="Sylfaen"/>
      <family val="1"/>
      <charset val="204"/>
    </font>
    <font>
      <b/>
      <sz val="11"/>
      <name val="Sylfaen"/>
      <family val="1"/>
      <charset val="204"/>
    </font>
    <font>
      <b/>
      <sz val="1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7" fillId="0" borderId="0"/>
    <xf numFmtId="0" fontId="11" fillId="0" borderId="0"/>
  </cellStyleXfs>
  <cellXfs count="98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/>
    </xf>
    <xf numFmtId="2" fontId="2" fillId="2" borderId="1" xfId="0" applyNumberFormat="1" applyFont="1" applyFill="1" applyBorder="1" applyAlignment="1">
      <alignment horizontal="centerContinuous" vertical="center" wrapText="1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Continuous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6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horizontal="right" vertical="center"/>
    </xf>
    <xf numFmtId="1" fontId="1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2" fontId="1" fillId="2" borderId="2" xfId="0" applyNumberFormat="1" applyFont="1" applyFill="1" applyBorder="1" applyAlignment="1">
      <alignment vertical="center"/>
    </xf>
    <xf numFmtId="2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164" fontId="2" fillId="2" borderId="2" xfId="1" applyNumberFormat="1" applyFont="1" applyFill="1" applyBorder="1" applyAlignment="1" applyProtection="1">
      <alignment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167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2" fillId="2" borderId="2" xfId="4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166" fontId="2" fillId="2" borderId="2" xfId="1" applyNumberFormat="1" applyFont="1" applyFill="1" applyBorder="1" applyAlignment="1" applyProtection="1">
      <alignment horizontal="center" vertical="center"/>
      <protection locked="0"/>
    </xf>
    <xf numFmtId="165" fontId="2" fillId="2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164" fontId="13" fillId="2" borderId="2" xfId="2" applyNumberFormat="1" applyFont="1" applyFill="1" applyBorder="1" applyAlignment="1" applyProtection="1">
      <alignment horizontal="right"/>
      <protection hidden="1"/>
    </xf>
    <xf numFmtId="166" fontId="1" fillId="2" borderId="4" xfId="0" applyNumberFormat="1" applyFont="1" applyFill="1" applyBorder="1" applyAlignment="1">
      <alignment horizontal="center" vertical="center"/>
    </xf>
    <xf numFmtId="164" fontId="13" fillId="2" borderId="2" xfId="2" applyNumberFormat="1" applyFont="1" applyFill="1" applyBorder="1" applyAlignment="1" applyProtection="1">
      <alignment horizontal="center" vertical="center"/>
      <protection hidden="1"/>
    </xf>
    <xf numFmtId="164" fontId="13" fillId="2" borderId="6" xfId="2" applyNumberFormat="1" applyFont="1" applyFill="1" applyBorder="1" applyAlignment="1" applyProtection="1">
      <alignment horizontal="center" vertical="center"/>
      <protection hidden="1"/>
    </xf>
    <xf numFmtId="0" fontId="9" fillId="2" borderId="0" xfId="2" applyFont="1" applyFill="1" applyProtection="1">
      <protection hidden="1"/>
    </xf>
    <xf numFmtId="0" fontId="8" fillId="2" borderId="3" xfId="3" applyFont="1" applyFill="1" applyBorder="1" applyAlignment="1" applyProtection="1">
      <alignment horizontal="left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/>
      <protection hidden="1"/>
    </xf>
    <xf numFmtId="168" fontId="5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/>
    <xf numFmtId="0" fontId="14" fillId="2" borderId="2" xfId="0" applyFont="1" applyFill="1" applyBorder="1"/>
    <xf numFmtId="2" fontId="15" fillId="2" borderId="2" xfId="0" applyNumberFormat="1" applyFont="1" applyFill="1" applyBorder="1"/>
    <xf numFmtId="0" fontId="6" fillId="2" borderId="0" xfId="0" applyFont="1" applyFill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166" fontId="2" fillId="2" borderId="4" xfId="0" applyNumberFormat="1" applyFont="1" applyFill="1" applyBorder="1" applyAlignment="1">
      <alignment horizontal="center" vertical="center"/>
    </xf>
    <xf numFmtId="166" fontId="2" fillId="2" borderId="5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3" xfId="2"/>
    <cellStyle name="Normal 6" xfId="1"/>
    <cellStyle name="Обычный 2 2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FET\Desktop\&#1392;&#1400;&#1394;%20%20&#1335;&#1380;&#1379;&#1377;&#1408;%20%20&#1329;&#1408;&#1399;&#1377;&#1391;&#1400;&#1410;&#1398;&#1397;&#1377;&#1409;%20%20&#1331;&#1377;&#1408;&#1381;&#1379;&#1387;&#1398;%20&#1350;&#1386;&#1380;&#1381;&#13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atragir"/>
      <sheetName val="S_S"/>
      <sheetName val="1  նախ.աշխ."/>
      <sheetName val="2-հողային "/>
      <sheetName val="3-1 ճանապ.հագուստ"/>
      <sheetName val="3-2-իջատեղ"/>
      <sheetName val="4-1-հեն"/>
      <sheetName val="4-2-հեն."/>
      <sheetName val="4-3-հեն"/>
      <sheetName val="4-4-հեն."/>
      <sheetName val="4-5-հեն"/>
      <sheetName val="4-6-հեն "/>
      <sheetName val="4-7 հեն"/>
      <sheetName val="4-8 հեն"/>
      <sheetName val="4-9 հեն "/>
      <sheetName val="4-10 հեն "/>
      <sheetName val="4-11-հեն."/>
      <sheetName val="4-12-հեն"/>
      <sheetName val="4-13 հեն"/>
      <sheetName val="4-14 հեն "/>
      <sheetName val="4-15 Գետառ"/>
      <sheetName val="4-16 ուղեանց"/>
      <sheetName val="4-17 ուղեանց"/>
      <sheetName val="4-18 հետիոտնային անցում Aharon"/>
      <sheetName val="5-1  Արտաքին լուսաորություն"/>
      <sheetName val="5-2 մալուխների վերատեղադրո"/>
      <sheetName val="5-3 կապի մալուխների վերատ"/>
      <sheetName val="5-4 հեղհեղատարի տեղափոխում"/>
      <sheetName val="5-5 Ջրատարների տեղափոխում"/>
      <sheetName val="5-6 Ոռոգում"/>
      <sheetName val="5-7  հպակային ցանց"/>
      <sheetName val="5-8 Գազատարի տեղափոխում"/>
      <sheetName val="6-1 մայթեր"/>
      <sheetName val="6-2 ճանապ.նշաններ"/>
      <sheetName val="6-3 գծանշում"/>
      <sheetName val="1ա ճանապարհային կանգնակ"/>
      <sheetName val="1բ ճանապարհային կանգնակ"/>
      <sheetName val="Ara"/>
      <sheetName val="Էդգա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5">
          <cell r="H5">
            <v>1.73393</v>
          </cell>
          <cell r="I5">
            <v>2.7340499999999999</v>
          </cell>
          <cell r="N5">
            <v>1.1322612000000001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23"/>
  <sheetViews>
    <sheetView tabSelected="1" view="pageBreakPreview" zoomScale="80" zoomScaleNormal="100" zoomScaleSheetLayoutView="80" workbookViewId="0">
      <selection activeCell="A2" sqref="A2:S2"/>
    </sheetView>
  </sheetViews>
  <sheetFormatPr defaultRowHeight="15" x14ac:dyDescent="0.25"/>
  <cols>
    <col min="1" max="1" width="5.28515625" style="1" customWidth="1"/>
    <col min="2" max="2" width="10.7109375" style="2" customWidth="1"/>
    <col min="3" max="3" width="47.5703125" style="11" customWidth="1"/>
    <col min="4" max="4" width="8.140625" style="2" customWidth="1"/>
    <col min="5" max="5" width="8.140625" style="11" customWidth="1"/>
    <col min="6" max="6" width="0.140625" style="11" hidden="1" customWidth="1"/>
    <col min="7" max="7" width="9.42578125" style="11" hidden="1" customWidth="1"/>
    <col min="8" max="8" width="11.28515625" style="37" hidden="1" customWidth="1"/>
    <col min="9" max="9" width="11.140625" style="38" hidden="1" customWidth="1"/>
    <col min="10" max="10" width="22.85546875" style="11" hidden="1" customWidth="1"/>
    <col min="11" max="11" width="8.140625" style="3" hidden="1" customWidth="1"/>
    <col min="12" max="12" width="9.7109375" style="2" hidden="1" customWidth="1"/>
    <col min="13" max="13" width="10.140625" style="2" hidden="1" customWidth="1"/>
    <col min="14" max="14" width="11.140625" style="39" hidden="1" customWidth="1"/>
    <col min="15" max="15" width="11.140625" style="13" hidden="1" customWidth="1"/>
    <col min="16" max="16" width="10.85546875" style="13" hidden="1" customWidth="1"/>
    <col min="17" max="17" width="13.5703125" style="13" hidden="1" customWidth="1"/>
    <col min="18" max="19" width="12.5703125" style="1" customWidth="1"/>
    <col min="20" max="239" width="9.140625" style="1"/>
    <col min="240" max="240" width="5.28515625" style="1" customWidth="1"/>
    <col min="241" max="241" width="10.7109375" style="1" customWidth="1"/>
    <col min="242" max="242" width="36.85546875" style="1" customWidth="1"/>
    <col min="243" max="243" width="8.140625" style="1" customWidth="1"/>
    <col min="244" max="244" width="8.42578125" style="1" customWidth="1"/>
    <col min="245" max="245" width="9.28515625" style="1" customWidth="1"/>
    <col min="246" max="246" width="9.42578125" style="1" customWidth="1"/>
    <col min="247" max="247" width="11.28515625" style="1" customWidth="1"/>
    <col min="248" max="248" width="11.140625" style="1" customWidth="1"/>
    <col min="249" max="249" width="22.85546875" style="1" customWidth="1"/>
    <col min="250" max="250" width="8.140625" style="1" customWidth="1"/>
    <col min="251" max="251" width="9.7109375" style="1" customWidth="1"/>
    <col min="252" max="252" width="10.140625" style="1" customWidth="1"/>
    <col min="253" max="254" width="11.140625" style="1" customWidth="1"/>
    <col min="255" max="255" width="10.85546875" style="1" customWidth="1"/>
    <col min="256" max="256" width="13.5703125" style="1" customWidth="1"/>
    <col min="257" max="495" width="9.140625" style="1"/>
    <col min="496" max="496" width="5.28515625" style="1" customWidth="1"/>
    <col min="497" max="497" width="10.7109375" style="1" customWidth="1"/>
    <col min="498" max="498" width="36.85546875" style="1" customWidth="1"/>
    <col min="499" max="499" width="8.140625" style="1" customWidth="1"/>
    <col min="500" max="500" width="8.42578125" style="1" customWidth="1"/>
    <col min="501" max="501" width="9.28515625" style="1" customWidth="1"/>
    <col min="502" max="502" width="9.42578125" style="1" customWidth="1"/>
    <col min="503" max="503" width="11.28515625" style="1" customWidth="1"/>
    <col min="504" max="504" width="11.140625" style="1" customWidth="1"/>
    <col min="505" max="505" width="22.85546875" style="1" customWidth="1"/>
    <col min="506" max="506" width="8.140625" style="1" customWidth="1"/>
    <col min="507" max="507" width="9.7109375" style="1" customWidth="1"/>
    <col min="508" max="508" width="10.140625" style="1" customWidth="1"/>
    <col min="509" max="510" width="11.140625" style="1" customWidth="1"/>
    <col min="511" max="511" width="10.85546875" style="1" customWidth="1"/>
    <col min="512" max="512" width="13.5703125" style="1" customWidth="1"/>
    <col min="513" max="751" width="9.140625" style="1"/>
    <col min="752" max="752" width="5.28515625" style="1" customWidth="1"/>
    <col min="753" max="753" width="10.7109375" style="1" customWidth="1"/>
    <col min="754" max="754" width="36.85546875" style="1" customWidth="1"/>
    <col min="755" max="755" width="8.140625" style="1" customWidth="1"/>
    <col min="756" max="756" width="8.42578125" style="1" customWidth="1"/>
    <col min="757" max="757" width="9.28515625" style="1" customWidth="1"/>
    <col min="758" max="758" width="9.42578125" style="1" customWidth="1"/>
    <col min="759" max="759" width="11.28515625" style="1" customWidth="1"/>
    <col min="760" max="760" width="11.140625" style="1" customWidth="1"/>
    <col min="761" max="761" width="22.85546875" style="1" customWidth="1"/>
    <col min="762" max="762" width="8.140625" style="1" customWidth="1"/>
    <col min="763" max="763" width="9.7109375" style="1" customWidth="1"/>
    <col min="764" max="764" width="10.140625" style="1" customWidth="1"/>
    <col min="765" max="766" width="11.140625" style="1" customWidth="1"/>
    <col min="767" max="767" width="10.85546875" style="1" customWidth="1"/>
    <col min="768" max="768" width="13.5703125" style="1" customWidth="1"/>
    <col min="769" max="1007" width="9.140625" style="1"/>
    <col min="1008" max="1008" width="5.28515625" style="1" customWidth="1"/>
    <col min="1009" max="1009" width="10.7109375" style="1" customWidth="1"/>
    <col min="1010" max="1010" width="36.85546875" style="1" customWidth="1"/>
    <col min="1011" max="1011" width="8.140625" style="1" customWidth="1"/>
    <col min="1012" max="1012" width="8.42578125" style="1" customWidth="1"/>
    <col min="1013" max="1013" width="9.28515625" style="1" customWidth="1"/>
    <col min="1014" max="1014" width="9.42578125" style="1" customWidth="1"/>
    <col min="1015" max="1015" width="11.28515625" style="1" customWidth="1"/>
    <col min="1016" max="1016" width="11.140625" style="1" customWidth="1"/>
    <col min="1017" max="1017" width="22.85546875" style="1" customWidth="1"/>
    <col min="1018" max="1018" width="8.140625" style="1" customWidth="1"/>
    <col min="1019" max="1019" width="9.7109375" style="1" customWidth="1"/>
    <col min="1020" max="1020" width="10.140625" style="1" customWidth="1"/>
    <col min="1021" max="1022" width="11.140625" style="1" customWidth="1"/>
    <col min="1023" max="1023" width="10.85546875" style="1" customWidth="1"/>
    <col min="1024" max="1024" width="13.5703125" style="1" customWidth="1"/>
    <col min="1025" max="1263" width="9.140625" style="1"/>
    <col min="1264" max="1264" width="5.28515625" style="1" customWidth="1"/>
    <col min="1265" max="1265" width="10.7109375" style="1" customWidth="1"/>
    <col min="1266" max="1266" width="36.85546875" style="1" customWidth="1"/>
    <col min="1267" max="1267" width="8.140625" style="1" customWidth="1"/>
    <col min="1268" max="1268" width="8.42578125" style="1" customWidth="1"/>
    <col min="1269" max="1269" width="9.28515625" style="1" customWidth="1"/>
    <col min="1270" max="1270" width="9.42578125" style="1" customWidth="1"/>
    <col min="1271" max="1271" width="11.28515625" style="1" customWidth="1"/>
    <col min="1272" max="1272" width="11.140625" style="1" customWidth="1"/>
    <col min="1273" max="1273" width="22.85546875" style="1" customWidth="1"/>
    <col min="1274" max="1274" width="8.140625" style="1" customWidth="1"/>
    <col min="1275" max="1275" width="9.7109375" style="1" customWidth="1"/>
    <col min="1276" max="1276" width="10.140625" style="1" customWidth="1"/>
    <col min="1277" max="1278" width="11.140625" style="1" customWidth="1"/>
    <col min="1279" max="1279" width="10.85546875" style="1" customWidth="1"/>
    <col min="1280" max="1280" width="13.5703125" style="1" customWidth="1"/>
    <col min="1281" max="1519" width="9.140625" style="1"/>
    <col min="1520" max="1520" width="5.28515625" style="1" customWidth="1"/>
    <col min="1521" max="1521" width="10.7109375" style="1" customWidth="1"/>
    <col min="1522" max="1522" width="36.85546875" style="1" customWidth="1"/>
    <col min="1523" max="1523" width="8.140625" style="1" customWidth="1"/>
    <col min="1524" max="1524" width="8.42578125" style="1" customWidth="1"/>
    <col min="1525" max="1525" width="9.28515625" style="1" customWidth="1"/>
    <col min="1526" max="1526" width="9.42578125" style="1" customWidth="1"/>
    <col min="1527" max="1527" width="11.28515625" style="1" customWidth="1"/>
    <col min="1528" max="1528" width="11.140625" style="1" customWidth="1"/>
    <col min="1529" max="1529" width="22.85546875" style="1" customWidth="1"/>
    <col min="1530" max="1530" width="8.140625" style="1" customWidth="1"/>
    <col min="1531" max="1531" width="9.7109375" style="1" customWidth="1"/>
    <col min="1532" max="1532" width="10.140625" style="1" customWidth="1"/>
    <col min="1533" max="1534" width="11.140625" style="1" customWidth="1"/>
    <col min="1535" max="1535" width="10.85546875" style="1" customWidth="1"/>
    <col min="1536" max="1536" width="13.5703125" style="1" customWidth="1"/>
    <col min="1537" max="1775" width="9.140625" style="1"/>
    <col min="1776" max="1776" width="5.28515625" style="1" customWidth="1"/>
    <col min="1777" max="1777" width="10.7109375" style="1" customWidth="1"/>
    <col min="1778" max="1778" width="36.85546875" style="1" customWidth="1"/>
    <col min="1779" max="1779" width="8.140625" style="1" customWidth="1"/>
    <col min="1780" max="1780" width="8.42578125" style="1" customWidth="1"/>
    <col min="1781" max="1781" width="9.28515625" style="1" customWidth="1"/>
    <col min="1782" max="1782" width="9.42578125" style="1" customWidth="1"/>
    <col min="1783" max="1783" width="11.28515625" style="1" customWidth="1"/>
    <col min="1784" max="1784" width="11.140625" style="1" customWidth="1"/>
    <col min="1785" max="1785" width="22.85546875" style="1" customWidth="1"/>
    <col min="1786" max="1786" width="8.140625" style="1" customWidth="1"/>
    <col min="1787" max="1787" width="9.7109375" style="1" customWidth="1"/>
    <col min="1788" max="1788" width="10.140625" style="1" customWidth="1"/>
    <col min="1789" max="1790" width="11.140625" style="1" customWidth="1"/>
    <col min="1791" max="1791" width="10.85546875" style="1" customWidth="1"/>
    <col min="1792" max="1792" width="13.5703125" style="1" customWidth="1"/>
    <col min="1793" max="2031" width="9.140625" style="1"/>
    <col min="2032" max="2032" width="5.28515625" style="1" customWidth="1"/>
    <col min="2033" max="2033" width="10.7109375" style="1" customWidth="1"/>
    <col min="2034" max="2034" width="36.85546875" style="1" customWidth="1"/>
    <col min="2035" max="2035" width="8.140625" style="1" customWidth="1"/>
    <col min="2036" max="2036" width="8.42578125" style="1" customWidth="1"/>
    <col min="2037" max="2037" width="9.28515625" style="1" customWidth="1"/>
    <col min="2038" max="2038" width="9.42578125" style="1" customWidth="1"/>
    <col min="2039" max="2039" width="11.28515625" style="1" customWidth="1"/>
    <col min="2040" max="2040" width="11.140625" style="1" customWidth="1"/>
    <col min="2041" max="2041" width="22.85546875" style="1" customWidth="1"/>
    <col min="2042" max="2042" width="8.140625" style="1" customWidth="1"/>
    <col min="2043" max="2043" width="9.7109375" style="1" customWidth="1"/>
    <col min="2044" max="2044" width="10.140625" style="1" customWidth="1"/>
    <col min="2045" max="2046" width="11.140625" style="1" customWidth="1"/>
    <col min="2047" max="2047" width="10.85546875" style="1" customWidth="1"/>
    <col min="2048" max="2048" width="13.5703125" style="1" customWidth="1"/>
    <col min="2049" max="2287" width="9.140625" style="1"/>
    <col min="2288" max="2288" width="5.28515625" style="1" customWidth="1"/>
    <col min="2289" max="2289" width="10.7109375" style="1" customWidth="1"/>
    <col min="2290" max="2290" width="36.85546875" style="1" customWidth="1"/>
    <col min="2291" max="2291" width="8.140625" style="1" customWidth="1"/>
    <col min="2292" max="2292" width="8.42578125" style="1" customWidth="1"/>
    <col min="2293" max="2293" width="9.28515625" style="1" customWidth="1"/>
    <col min="2294" max="2294" width="9.42578125" style="1" customWidth="1"/>
    <col min="2295" max="2295" width="11.28515625" style="1" customWidth="1"/>
    <col min="2296" max="2296" width="11.140625" style="1" customWidth="1"/>
    <col min="2297" max="2297" width="22.85546875" style="1" customWidth="1"/>
    <col min="2298" max="2298" width="8.140625" style="1" customWidth="1"/>
    <col min="2299" max="2299" width="9.7109375" style="1" customWidth="1"/>
    <col min="2300" max="2300" width="10.140625" style="1" customWidth="1"/>
    <col min="2301" max="2302" width="11.140625" style="1" customWidth="1"/>
    <col min="2303" max="2303" width="10.85546875" style="1" customWidth="1"/>
    <col min="2304" max="2304" width="13.5703125" style="1" customWidth="1"/>
    <col min="2305" max="2543" width="9.140625" style="1"/>
    <col min="2544" max="2544" width="5.28515625" style="1" customWidth="1"/>
    <col min="2545" max="2545" width="10.7109375" style="1" customWidth="1"/>
    <col min="2546" max="2546" width="36.85546875" style="1" customWidth="1"/>
    <col min="2547" max="2547" width="8.140625" style="1" customWidth="1"/>
    <col min="2548" max="2548" width="8.42578125" style="1" customWidth="1"/>
    <col min="2549" max="2549" width="9.28515625" style="1" customWidth="1"/>
    <col min="2550" max="2550" width="9.42578125" style="1" customWidth="1"/>
    <col min="2551" max="2551" width="11.28515625" style="1" customWidth="1"/>
    <col min="2552" max="2552" width="11.140625" style="1" customWidth="1"/>
    <col min="2553" max="2553" width="22.85546875" style="1" customWidth="1"/>
    <col min="2554" max="2554" width="8.140625" style="1" customWidth="1"/>
    <col min="2555" max="2555" width="9.7109375" style="1" customWidth="1"/>
    <col min="2556" max="2556" width="10.140625" style="1" customWidth="1"/>
    <col min="2557" max="2558" width="11.140625" style="1" customWidth="1"/>
    <col min="2559" max="2559" width="10.85546875" style="1" customWidth="1"/>
    <col min="2560" max="2560" width="13.5703125" style="1" customWidth="1"/>
    <col min="2561" max="2799" width="9.140625" style="1"/>
    <col min="2800" max="2800" width="5.28515625" style="1" customWidth="1"/>
    <col min="2801" max="2801" width="10.7109375" style="1" customWidth="1"/>
    <col min="2802" max="2802" width="36.85546875" style="1" customWidth="1"/>
    <col min="2803" max="2803" width="8.140625" style="1" customWidth="1"/>
    <col min="2804" max="2804" width="8.42578125" style="1" customWidth="1"/>
    <col min="2805" max="2805" width="9.28515625" style="1" customWidth="1"/>
    <col min="2806" max="2806" width="9.42578125" style="1" customWidth="1"/>
    <col min="2807" max="2807" width="11.28515625" style="1" customWidth="1"/>
    <col min="2808" max="2808" width="11.140625" style="1" customWidth="1"/>
    <col min="2809" max="2809" width="22.85546875" style="1" customWidth="1"/>
    <col min="2810" max="2810" width="8.140625" style="1" customWidth="1"/>
    <col min="2811" max="2811" width="9.7109375" style="1" customWidth="1"/>
    <col min="2812" max="2812" width="10.140625" style="1" customWidth="1"/>
    <col min="2813" max="2814" width="11.140625" style="1" customWidth="1"/>
    <col min="2815" max="2815" width="10.85546875" style="1" customWidth="1"/>
    <col min="2816" max="2816" width="13.5703125" style="1" customWidth="1"/>
    <col min="2817" max="3055" width="9.140625" style="1"/>
    <col min="3056" max="3056" width="5.28515625" style="1" customWidth="1"/>
    <col min="3057" max="3057" width="10.7109375" style="1" customWidth="1"/>
    <col min="3058" max="3058" width="36.85546875" style="1" customWidth="1"/>
    <col min="3059" max="3059" width="8.140625" style="1" customWidth="1"/>
    <col min="3060" max="3060" width="8.42578125" style="1" customWidth="1"/>
    <col min="3061" max="3061" width="9.28515625" style="1" customWidth="1"/>
    <col min="3062" max="3062" width="9.42578125" style="1" customWidth="1"/>
    <col min="3063" max="3063" width="11.28515625" style="1" customWidth="1"/>
    <col min="3064" max="3064" width="11.140625" style="1" customWidth="1"/>
    <col min="3065" max="3065" width="22.85546875" style="1" customWidth="1"/>
    <col min="3066" max="3066" width="8.140625" style="1" customWidth="1"/>
    <col min="3067" max="3067" width="9.7109375" style="1" customWidth="1"/>
    <col min="3068" max="3068" width="10.140625" style="1" customWidth="1"/>
    <col min="3069" max="3070" width="11.140625" style="1" customWidth="1"/>
    <col min="3071" max="3071" width="10.85546875" style="1" customWidth="1"/>
    <col min="3072" max="3072" width="13.5703125" style="1" customWidth="1"/>
    <col min="3073" max="3311" width="9.140625" style="1"/>
    <col min="3312" max="3312" width="5.28515625" style="1" customWidth="1"/>
    <col min="3313" max="3313" width="10.7109375" style="1" customWidth="1"/>
    <col min="3314" max="3314" width="36.85546875" style="1" customWidth="1"/>
    <col min="3315" max="3315" width="8.140625" style="1" customWidth="1"/>
    <col min="3316" max="3316" width="8.42578125" style="1" customWidth="1"/>
    <col min="3317" max="3317" width="9.28515625" style="1" customWidth="1"/>
    <col min="3318" max="3318" width="9.42578125" style="1" customWidth="1"/>
    <col min="3319" max="3319" width="11.28515625" style="1" customWidth="1"/>
    <col min="3320" max="3320" width="11.140625" style="1" customWidth="1"/>
    <col min="3321" max="3321" width="22.85546875" style="1" customWidth="1"/>
    <col min="3322" max="3322" width="8.140625" style="1" customWidth="1"/>
    <col min="3323" max="3323" width="9.7109375" style="1" customWidth="1"/>
    <col min="3324" max="3324" width="10.140625" style="1" customWidth="1"/>
    <col min="3325" max="3326" width="11.140625" style="1" customWidth="1"/>
    <col min="3327" max="3327" width="10.85546875" style="1" customWidth="1"/>
    <col min="3328" max="3328" width="13.5703125" style="1" customWidth="1"/>
    <col min="3329" max="3567" width="9.140625" style="1"/>
    <col min="3568" max="3568" width="5.28515625" style="1" customWidth="1"/>
    <col min="3569" max="3569" width="10.7109375" style="1" customWidth="1"/>
    <col min="3570" max="3570" width="36.85546875" style="1" customWidth="1"/>
    <col min="3571" max="3571" width="8.140625" style="1" customWidth="1"/>
    <col min="3572" max="3572" width="8.42578125" style="1" customWidth="1"/>
    <col min="3573" max="3573" width="9.28515625" style="1" customWidth="1"/>
    <col min="3574" max="3574" width="9.42578125" style="1" customWidth="1"/>
    <col min="3575" max="3575" width="11.28515625" style="1" customWidth="1"/>
    <col min="3576" max="3576" width="11.140625" style="1" customWidth="1"/>
    <col min="3577" max="3577" width="22.85546875" style="1" customWidth="1"/>
    <col min="3578" max="3578" width="8.140625" style="1" customWidth="1"/>
    <col min="3579" max="3579" width="9.7109375" style="1" customWidth="1"/>
    <col min="3580" max="3580" width="10.140625" style="1" customWidth="1"/>
    <col min="3581" max="3582" width="11.140625" style="1" customWidth="1"/>
    <col min="3583" max="3583" width="10.85546875" style="1" customWidth="1"/>
    <col min="3584" max="3584" width="13.5703125" style="1" customWidth="1"/>
    <col min="3585" max="3823" width="9.140625" style="1"/>
    <col min="3824" max="3824" width="5.28515625" style="1" customWidth="1"/>
    <col min="3825" max="3825" width="10.7109375" style="1" customWidth="1"/>
    <col min="3826" max="3826" width="36.85546875" style="1" customWidth="1"/>
    <col min="3827" max="3827" width="8.140625" style="1" customWidth="1"/>
    <col min="3828" max="3828" width="8.42578125" style="1" customWidth="1"/>
    <col min="3829" max="3829" width="9.28515625" style="1" customWidth="1"/>
    <col min="3830" max="3830" width="9.42578125" style="1" customWidth="1"/>
    <col min="3831" max="3831" width="11.28515625" style="1" customWidth="1"/>
    <col min="3832" max="3832" width="11.140625" style="1" customWidth="1"/>
    <col min="3833" max="3833" width="22.85546875" style="1" customWidth="1"/>
    <col min="3834" max="3834" width="8.140625" style="1" customWidth="1"/>
    <col min="3835" max="3835" width="9.7109375" style="1" customWidth="1"/>
    <col min="3836" max="3836" width="10.140625" style="1" customWidth="1"/>
    <col min="3837" max="3838" width="11.140625" style="1" customWidth="1"/>
    <col min="3839" max="3839" width="10.85546875" style="1" customWidth="1"/>
    <col min="3840" max="3840" width="13.5703125" style="1" customWidth="1"/>
    <col min="3841" max="4079" width="9.140625" style="1"/>
    <col min="4080" max="4080" width="5.28515625" style="1" customWidth="1"/>
    <col min="4081" max="4081" width="10.7109375" style="1" customWidth="1"/>
    <col min="4082" max="4082" width="36.85546875" style="1" customWidth="1"/>
    <col min="4083" max="4083" width="8.140625" style="1" customWidth="1"/>
    <col min="4084" max="4084" width="8.42578125" style="1" customWidth="1"/>
    <col min="4085" max="4085" width="9.28515625" style="1" customWidth="1"/>
    <col min="4086" max="4086" width="9.42578125" style="1" customWidth="1"/>
    <col min="4087" max="4087" width="11.28515625" style="1" customWidth="1"/>
    <col min="4088" max="4088" width="11.140625" style="1" customWidth="1"/>
    <col min="4089" max="4089" width="22.85546875" style="1" customWidth="1"/>
    <col min="4090" max="4090" width="8.140625" style="1" customWidth="1"/>
    <col min="4091" max="4091" width="9.7109375" style="1" customWidth="1"/>
    <col min="4092" max="4092" width="10.140625" style="1" customWidth="1"/>
    <col min="4093" max="4094" width="11.140625" style="1" customWidth="1"/>
    <col min="4095" max="4095" width="10.85546875" style="1" customWidth="1"/>
    <col min="4096" max="4096" width="13.5703125" style="1" customWidth="1"/>
    <col min="4097" max="4335" width="9.140625" style="1"/>
    <col min="4336" max="4336" width="5.28515625" style="1" customWidth="1"/>
    <col min="4337" max="4337" width="10.7109375" style="1" customWidth="1"/>
    <col min="4338" max="4338" width="36.85546875" style="1" customWidth="1"/>
    <col min="4339" max="4339" width="8.140625" style="1" customWidth="1"/>
    <col min="4340" max="4340" width="8.42578125" style="1" customWidth="1"/>
    <col min="4341" max="4341" width="9.28515625" style="1" customWidth="1"/>
    <col min="4342" max="4342" width="9.42578125" style="1" customWidth="1"/>
    <col min="4343" max="4343" width="11.28515625" style="1" customWidth="1"/>
    <col min="4344" max="4344" width="11.140625" style="1" customWidth="1"/>
    <col min="4345" max="4345" width="22.85546875" style="1" customWidth="1"/>
    <col min="4346" max="4346" width="8.140625" style="1" customWidth="1"/>
    <col min="4347" max="4347" width="9.7109375" style="1" customWidth="1"/>
    <col min="4348" max="4348" width="10.140625" style="1" customWidth="1"/>
    <col min="4349" max="4350" width="11.140625" style="1" customWidth="1"/>
    <col min="4351" max="4351" width="10.85546875" style="1" customWidth="1"/>
    <col min="4352" max="4352" width="13.5703125" style="1" customWidth="1"/>
    <col min="4353" max="4591" width="9.140625" style="1"/>
    <col min="4592" max="4592" width="5.28515625" style="1" customWidth="1"/>
    <col min="4593" max="4593" width="10.7109375" style="1" customWidth="1"/>
    <col min="4594" max="4594" width="36.85546875" style="1" customWidth="1"/>
    <col min="4595" max="4595" width="8.140625" style="1" customWidth="1"/>
    <col min="4596" max="4596" width="8.42578125" style="1" customWidth="1"/>
    <col min="4597" max="4597" width="9.28515625" style="1" customWidth="1"/>
    <col min="4598" max="4598" width="9.42578125" style="1" customWidth="1"/>
    <col min="4599" max="4599" width="11.28515625" style="1" customWidth="1"/>
    <col min="4600" max="4600" width="11.140625" style="1" customWidth="1"/>
    <col min="4601" max="4601" width="22.85546875" style="1" customWidth="1"/>
    <col min="4602" max="4602" width="8.140625" style="1" customWidth="1"/>
    <col min="4603" max="4603" width="9.7109375" style="1" customWidth="1"/>
    <col min="4604" max="4604" width="10.140625" style="1" customWidth="1"/>
    <col min="4605" max="4606" width="11.140625" style="1" customWidth="1"/>
    <col min="4607" max="4607" width="10.85546875" style="1" customWidth="1"/>
    <col min="4608" max="4608" width="13.5703125" style="1" customWidth="1"/>
    <col min="4609" max="4847" width="9.140625" style="1"/>
    <col min="4848" max="4848" width="5.28515625" style="1" customWidth="1"/>
    <col min="4849" max="4849" width="10.7109375" style="1" customWidth="1"/>
    <col min="4850" max="4850" width="36.85546875" style="1" customWidth="1"/>
    <col min="4851" max="4851" width="8.140625" style="1" customWidth="1"/>
    <col min="4852" max="4852" width="8.42578125" style="1" customWidth="1"/>
    <col min="4853" max="4853" width="9.28515625" style="1" customWidth="1"/>
    <col min="4854" max="4854" width="9.42578125" style="1" customWidth="1"/>
    <col min="4855" max="4855" width="11.28515625" style="1" customWidth="1"/>
    <col min="4856" max="4856" width="11.140625" style="1" customWidth="1"/>
    <col min="4857" max="4857" width="22.85546875" style="1" customWidth="1"/>
    <col min="4858" max="4858" width="8.140625" style="1" customWidth="1"/>
    <col min="4859" max="4859" width="9.7109375" style="1" customWidth="1"/>
    <col min="4860" max="4860" width="10.140625" style="1" customWidth="1"/>
    <col min="4861" max="4862" width="11.140625" style="1" customWidth="1"/>
    <col min="4863" max="4863" width="10.85546875" style="1" customWidth="1"/>
    <col min="4864" max="4864" width="13.5703125" style="1" customWidth="1"/>
    <col min="4865" max="5103" width="9.140625" style="1"/>
    <col min="5104" max="5104" width="5.28515625" style="1" customWidth="1"/>
    <col min="5105" max="5105" width="10.7109375" style="1" customWidth="1"/>
    <col min="5106" max="5106" width="36.85546875" style="1" customWidth="1"/>
    <col min="5107" max="5107" width="8.140625" style="1" customWidth="1"/>
    <col min="5108" max="5108" width="8.42578125" style="1" customWidth="1"/>
    <col min="5109" max="5109" width="9.28515625" style="1" customWidth="1"/>
    <col min="5110" max="5110" width="9.42578125" style="1" customWidth="1"/>
    <col min="5111" max="5111" width="11.28515625" style="1" customWidth="1"/>
    <col min="5112" max="5112" width="11.140625" style="1" customWidth="1"/>
    <col min="5113" max="5113" width="22.85546875" style="1" customWidth="1"/>
    <col min="5114" max="5114" width="8.140625" style="1" customWidth="1"/>
    <col min="5115" max="5115" width="9.7109375" style="1" customWidth="1"/>
    <col min="5116" max="5116" width="10.140625" style="1" customWidth="1"/>
    <col min="5117" max="5118" width="11.140625" style="1" customWidth="1"/>
    <col min="5119" max="5119" width="10.85546875" style="1" customWidth="1"/>
    <col min="5120" max="5120" width="13.5703125" style="1" customWidth="1"/>
    <col min="5121" max="5359" width="9.140625" style="1"/>
    <col min="5360" max="5360" width="5.28515625" style="1" customWidth="1"/>
    <col min="5361" max="5361" width="10.7109375" style="1" customWidth="1"/>
    <col min="5362" max="5362" width="36.85546875" style="1" customWidth="1"/>
    <col min="5363" max="5363" width="8.140625" style="1" customWidth="1"/>
    <col min="5364" max="5364" width="8.42578125" style="1" customWidth="1"/>
    <col min="5365" max="5365" width="9.28515625" style="1" customWidth="1"/>
    <col min="5366" max="5366" width="9.42578125" style="1" customWidth="1"/>
    <col min="5367" max="5367" width="11.28515625" style="1" customWidth="1"/>
    <col min="5368" max="5368" width="11.140625" style="1" customWidth="1"/>
    <col min="5369" max="5369" width="22.85546875" style="1" customWidth="1"/>
    <col min="5370" max="5370" width="8.140625" style="1" customWidth="1"/>
    <col min="5371" max="5371" width="9.7109375" style="1" customWidth="1"/>
    <col min="5372" max="5372" width="10.140625" style="1" customWidth="1"/>
    <col min="5373" max="5374" width="11.140625" style="1" customWidth="1"/>
    <col min="5375" max="5375" width="10.85546875" style="1" customWidth="1"/>
    <col min="5376" max="5376" width="13.5703125" style="1" customWidth="1"/>
    <col min="5377" max="5615" width="9.140625" style="1"/>
    <col min="5616" max="5616" width="5.28515625" style="1" customWidth="1"/>
    <col min="5617" max="5617" width="10.7109375" style="1" customWidth="1"/>
    <col min="5618" max="5618" width="36.85546875" style="1" customWidth="1"/>
    <col min="5619" max="5619" width="8.140625" style="1" customWidth="1"/>
    <col min="5620" max="5620" width="8.42578125" style="1" customWidth="1"/>
    <col min="5621" max="5621" width="9.28515625" style="1" customWidth="1"/>
    <col min="5622" max="5622" width="9.42578125" style="1" customWidth="1"/>
    <col min="5623" max="5623" width="11.28515625" style="1" customWidth="1"/>
    <col min="5624" max="5624" width="11.140625" style="1" customWidth="1"/>
    <col min="5625" max="5625" width="22.85546875" style="1" customWidth="1"/>
    <col min="5626" max="5626" width="8.140625" style="1" customWidth="1"/>
    <col min="5627" max="5627" width="9.7109375" style="1" customWidth="1"/>
    <col min="5628" max="5628" width="10.140625" style="1" customWidth="1"/>
    <col min="5629" max="5630" width="11.140625" style="1" customWidth="1"/>
    <col min="5631" max="5631" width="10.85546875" style="1" customWidth="1"/>
    <col min="5632" max="5632" width="13.5703125" style="1" customWidth="1"/>
    <col min="5633" max="5871" width="9.140625" style="1"/>
    <col min="5872" max="5872" width="5.28515625" style="1" customWidth="1"/>
    <col min="5873" max="5873" width="10.7109375" style="1" customWidth="1"/>
    <col min="5874" max="5874" width="36.85546875" style="1" customWidth="1"/>
    <col min="5875" max="5875" width="8.140625" style="1" customWidth="1"/>
    <col min="5876" max="5876" width="8.42578125" style="1" customWidth="1"/>
    <col min="5877" max="5877" width="9.28515625" style="1" customWidth="1"/>
    <col min="5878" max="5878" width="9.42578125" style="1" customWidth="1"/>
    <col min="5879" max="5879" width="11.28515625" style="1" customWidth="1"/>
    <col min="5880" max="5880" width="11.140625" style="1" customWidth="1"/>
    <col min="5881" max="5881" width="22.85546875" style="1" customWidth="1"/>
    <col min="5882" max="5882" width="8.140625" style="1" customWidth="1"/>
    <col min="5883" max="5883" width="9.7109375" style="1" customWidth="1"/>
    <col min="5884" max="5884" width="10.140625" style="1" customWidth="1"/>
    <col min="5885" max="5886" width="11.140625" style="1" customWidth="1"/>
    <col min="5887" max="5887" width="10.85546875" style="1" customWidth="1"/>
    <col min="5888" max="5888" width="13.5703125" style="1" customWidth="1"/>
    <col min="5889" max="6127" width="9.140625" style="1"/>
    <col min="6128" max="6128" width="5.28515625" style="1" customWidth="1"/>
    <col min="6129" max="6129" width="10.7109375" style="1" customWidth="1"/>
    <col min="6130" max="6130" width="36.85546875" style="1" customWidth="1"/>
    <col min="6131" max="6131" width="8.140625" style="1" customWidth="1"/>
    <col min="6132" max="6132" width="8.42578125" style="1" customWidth="1"/>
    <col min="6133" max="6133" width="9.28515625" style="1" customWidth="1"/>
    <col min="6134" max="6134" width="9.42578125" style="1" customWidth="1"/>
    <col min="6135" max="6135" width="11.28515625" style="1" customWidth="1"/>
    <col min="6136" max="6136" width="11.140625" style="1" customWidth="1"/>
    <col min="6137" max="6137" width="22.85546875" style="1" customWidth="1"/>
    <col min="6138" max="6138" width="8.140625" style="1" customWidth="1"/>
    <col min="6139" max="6139" width="9.7109375" style="1" customWidth="1"/>
    <col min="6140" max="6140" width="10.140625" style="1" customWidth="1"/>
    <col min="6141" max="6142" width="11.140625" style="1" customWidth="1"/>
    <col min="6143" max="6143" width="10.85546875" style="1" customWidth="1"/>
    <col min="6144" max="6144" width="13.5703125" style="1" customWidth="1"/>
    <col min="6145" max="6383" width="9.140625" style="1"/>
    <col min="6384" max="6384" width="5.28515625" style="1" customWidth="1"/>
    <col min="6385" max="6385" width="10.7109375" style="1" customWidth="1"/>
    <col min="6386" max="6386" width="36.85546875" style="1" customWidth="1"/>
    <col min="6387" max="6387" width="8.140625" style="1" customWidth="1"/>
    <col min="6388" max="6388" width="8.42578125" style="1" customWidth="1"/>
    <col min="6389" max="6389" width="9.28515625" style="1" customWidth="1"/>
    <col min="6390" max="6390" width="9.42578125" style="1" customWidth="1"/>
    <col min="6391" max="6391" width="11.28515625" style="1" customWidth="1"/>
    <col min="6392" max="6392" width="11.140625" style="1" customWidth="1"/>
    <col min="6393" max="6393" width="22.85546875" style="1" customWidth="1"/>
    <col min="6394" max="6394" width="8.140625" style="1" customWidth="1"/>
    <col min="6395" max="6395" width="9.7109375" style="1" customWidth="1"/>
    <col min="6396" max="6396" width="10.140625" style="1" customWidth="1"/>
    <col min="6397" max="6398" width="11.140625" style="1" customWidth="1"/>
    <col min="6399" max="6399" width="10.85546875" style="1" customWidth="1"/>
    <col min="6400" max="6400" width="13.5703125" style="1" customWidth="1"/>
    <col min="6401" max="6639" width="9.140625" style="1"/>
    <col min="6640" max="6640" width="5.28515625" style="1" customWidth="1"/>
    <col min="6641" max="6641" width="10.7109375" style="1" customWidth="1"/>
    <col min="6642" max="6642" width="36.85546875" style="1" customWidth="1"/>
    <col min="6643" max="6643" width="8.140625" style="1" customWidth="1"/>
    <col min="6644" max="6644" width="8.42578125" style="1" customWidth="1"/>
    <col min="6645" max="6645" width="9.28515625" style="1" customWidth="1"/>
    <col min="6646" max="6646" width="9.42578125" style="1" customWidth="1"/>
    <col min="6647" max="6647" width="11.28515625" style="1" customWidth="1"/>
    <col min="6648" max="6648" width="11.140625" style="1" customWidth="1"/>
    <col min="6649" max="6649" width="22.85546875" style="1" customWidth="1"/>
    <col min="6650" max="6650" width="8.140625" style="1" customWidth="1"/>
    <col min="6651" max="6651" width="9.7109375" style="1" customWidth="1"/>
    <col min="6652" max="6652" width="10.140625" style="1" customWidth="1"/>
    <col min="6653" max="6654" width="11.140625" style="1" customWidth="1"/>
    <col min="6655" max="6655" width="10.85546875" style="1" customWidth="1"/>
    <col min="6656" max="6656" width="13.5703125" style="1" customWidth="1"/>
    <col min="6657" max="6895" width="9.140625" style="1"/>
    <col min="6896" max="6896" width="5.28515625" style="1" customWidth="1"/>
    <col min="6897" max="6897" width="10.7109375" style="1" customWidth="1"/>
    <col min="6898" max="6898" width="36.85546875" style="1" customWidth="1"/>
    <col min="6899" max="6899" width="8.140625" style="1" customWidth="1"/>
    <col min="6900" max="6900" width="8.42578125" style="1" customWidth="1"/>
    <col min="6901" max="6901" width="9.28515625" style="1" customWidth="1"/>
    <col min="6902" max="6902" width="9.42578125" style="1" customWidth="1"/>
    <col min="6903" max="6903" width="11.28515625" style="1" customWidth="1"/>
    <col min="6904" max="6904" width="11.140625" style="1" customWidth="1"/>
    <col min="6905" max="6905" width="22.85546875" style="1" customWidth="1"/>
    <col min="6906" max="6906" width="8.140625" style="1" customWidth="1"/>
    <col min="6907" max="6907" width="9.7109375" style="1" customWidth="1"/>
    <col min="6908" max="6908" width="10.140625" style="1" customWidth="1"/>
    <col min="6909" max="6910" width="11.140625" style="1" customWidth="1"/>
    <col min="6911" max="6911" width="10.85546875" style="1" customWidth="1"/>
    <col min="6912" max="6912" width="13.5703125" style="1" customWidth="1"/>
    <col min="6913" max="7151" width="9.140625" style="1"/>
    <col min="7152" max="7152" width="5.28515625" style="1" customWidth="1"/>
    <col min="7153" max="7153" width="10.7109375" style="1" customWidth="1"/>
    <col min="7154" max="7154" width="36.85546875" style="1" customWidth="1"/>
    <col min="7155" max="7155" width="8.140625" style="1" customWidth="1"/>
    <col min="7156" max="7156" width="8.42578125" style="1" customWidth="1"/>
    <col min="7157" max="7157" width="9.28515625" style="1" customWidth="1"/>
    <col min="7158" max="7158" width="9.42578125" style="1" customWidth="1"/>
    <col min="7159" max="7159" width="11.28515625" style="1" customWidth="1"/>
    <col min="7160" max="7160" width="11.140625" style="1" customWidth="1"/>
    <col min="7161" max="7161" width="22.85546875" style="1" customWidth="1"/>
    <col min="7162" max="7162" width="8.140625" style="1" customWidth="1"/>
    <col min="7163" max="7163" width="9.7109375" style="1" customWidth="1"/>
    <col min="7164" max="7164" width="10.140625" style="1" customWidth="1"/>
    <col min="7165" max="7166" width="11.140625" style="1" customWidth="1"/>
    <col min="7167" max="7167" width="10.85546875" style="1" customWidth="1"/>
    <col min="7168" max="7168" width="13.5703125" style="1" customWidth="1"/>
    <col min="7169" max="7407" width="9.140625" style="1"/>
    <col min="7408" max="7408" width="5.28515625" style="1" customWidth="1"/>
    <col min="7409" max="7409" width="10.7109375" style="1" customWidth="1"/>
    <col min="7410" max="7410" width="36.85546875" style="1" customWidth="1"/>
    <col min="7411" max="7411" width="8.140625" style="1" customWidth="1"/>
    <col min="7412" max="7412" width="8.42578125" style="1" customWidth="1"/>
    <col min="7413" max="7413" width="9.28515625" style="1" customWidth="1"/>
    <col min="7414" max="7414" width="9.42578125" style="1" customWidth="1"/>
    <col min="7415" max="7415" width="11.28515625" style="1" customWidth="1"/>
    <col min="7416" max="7416" width="11.140625" style="1" customWidth="1"/>
    <col min="7417" max="7417" width="22.85546875" style="1" customWidth="1"/>
    <col min="7418" max="7418" width="8.140625" style="1" customWidth="1"/>
    <col min="7419" max="7419" width="9.7109375" style="1" customWidth="1"/>
    <col min="7420" max="7420" width="10.140625" style="1" customWidth="1"/>
    <col min="7421" max="7422" width="11.140625" style="1" customWidth="1"/>
    <col min="7423" max="7423" width="10.85546875" style="1" customWidth="1"/>
    <col min="7424" max="7424" width="13.5703125" style="1" customWidth="1"/>
    <col min="7425" max="7663" width="9.140625" style="1"/>
    <col min="7664" max="7664" width="5.28515625" style="1" customWidth="1"/>
    <col min="7665" max="7665" width="10.7109375" style="1" customWidth="1"/>
    <col min="7666" max="7666" width="36.85546875" style="1" customWidth="1"/>
    <col min="7667" max="7667" width="8.140625" style="1" customWidth="1"/>
    <col min="7668" max="7668" width="8.42578125" style="1" customWidth="1"/>
    <col min="7669" max="7669" width="9.28515625" style="1" customWidth="1"/>
    <col min="7670" max="7670" width="9.42578125" style="1" customWidth="1"/>
    <col min="7671" max="7671" width="11.28515625" style="1" customWidth="1"/>
    <col min="7672" max="7672" width="11.140625" style="1" customWidth="1"/>
    <col min="7673" max="7673" width="22.85546875" style="1" customWidth="1"/>
    <col min="7674" max="7674" width="8.140625" style="1" customWidth="1"/>
    <col min="7675" max="7675" width="9.7109375" style="1" customWidth="1"/>
    <col min="7676" max="7676" width="10.140625" style="1" customWidth="1"/>
    <col min="7677" max="7678" width="11.140625" style="1" customWidth="1"/>
    <col min="7679" max="7679" width="10.85546875" style="1" customWidth="1"/>
    <col min="7680" max="7680" width="13.5703125" style="1" customWidth="1"/>
    <col min="7681" max="7919" width="9.140625" style="1"/>
    <col min="7920" max="7920" width="5.28515625" style="1" customWidth="1"/>
    <col min="7921" max="7921" width="10.7109375" style="1" customWidth="1"/>
    <col min="7922" max="7922" width="36.85546875" style="1" customWidth="1"/>
    <col min="7923" max="7923" width="8.140625" style="1" customWidth="1"/>
    <col min="7924" max="7924" width="8.42578125" style="1" customWidth="1"/>
    <col min="7925" max="7925" width="9.28515625" style="1" customWidth="1"/>
    <col min="7926" max="7926" width="9.42578125" style="1" customWidth="1"/>
    <col min="7927" max="7927" width="11.28515625" style="1" customWidth="1"/>
    <col min="7928" max="7928" width="11.140625" style="1" customWidth="1"/>
    <col min="7929" max="7929" width="22.85546875" style="1" customWidth="1"/>
    <col min="7930" max="7930" width="8.140625" style="1" customWidth="1"/>
    <col min="7931" max="7931" width="9.7109375" style="1" customWidth="1"/>
    <col min="7932" max="7932" width="10.140625" style="1" customWidth="1"/>
    <col min="7933" max="7934" width="11.140625" style="1" customWidth="1"/>
    <col min="7935" max="7935" width="10.85546875" style="1" customWidth="1"/>
    <col min="7936" max="7936" width="13.5703125" style="1" customWidth="1"/>
    <col min="7937" max="8175" width="9.140625" style="1"/>
    <col min="8176" max="8176" width="5.28515625" style="1" customWidth="1"/>
    <col min="8177" max="8177" width="10.7109375" style="1" customWidth="1"/>
    <col min="8178" max="8178" width="36.85546875" style="1" customWidth="1"/>
    <col min="8179" max="8179" width="8.140625" style="1" customWidth="1"/>
    <col min="8180" max="8180" width="8.42578125" style="1" customWidth="1"/>
    <col min="8181" max="8181" width="9.28515625" style="1" customWidth="1"/>
    <col min="8182" max="8182" width="9.42578125" style="1" customWidth="1"/>
    <col min="8183" max="8183" width="11.28515625" style="1" customWidth="1"/>
    <col min="8184" max="8184" width="11.140625" style="1" customWidth="1"/>
    <col min="8185" max="8185" width="22.85546875" style="1" customWidth="1"/>
    <col min="8186" max="8186" width="8.140625" style="1" customWidth="1"/>
    <col min="8187" max="8187" width="9.7109375" style="1" customWidth="1"/>
    <col min="8188" max="8188" width="10.140625" style="1" customWidth="1"/>
    <col min="8189" max="8190" width="11.140625" style="1" customWidth="1"/>
    <col min="8191" max="8191" width="10.85546875" style="1" customWidth="1"/>
    <col min="8192" max="8192" width="13.5703125" style="1" customWidth="1"/>
    <col min="8193" max="8431" width="9.140625" style="1"/>
    <col min="8432" max="8432" width="5.28515625" style="1" customWidth="1"/>
    <col min="8433" max="8433" width="10.7109375" style="1" customWidth="1"/>
    <col min="8434" max="8434" width="36.85546875" style="1" customWidth="1"/>
    <col min="8435" max="8435" width="8.140625" style="1" customWidth="1"/>
    <col min="8436" max="8436" width="8.42578125" style="1" customWidth="1"/>
    <col min="8437" max="8437" width="9.28515625" style="1" customWidth="1"/>
    <col min="8438" max="8438" width="9.42578125" style="1" customWidth="1"/>
    <col min="8439" max="8439" width="11.28515625" style="1" customWidth="1"/>
    <col min="8440" max="8440" width="11.140625" style="1" customWidth="1"/>
    <col min="8441" max="8441" width="22.85546875" style="1" customWidth="1"/>
    <col min="8442" max="8442" width="8.140625" style="1" customWidth="1"/>
    <col min="8443" max="8443" width="9.7109375" style="1" customWidth="1"/>
    <col min="8444" max="8444" width="10.140625" style="1" customWidth="1"/>
    <col min="8445" max="8446" width="11.140625" style="1" customWidth="1"/>
    <col min="8447" max="8447" width="10.85546875" style="1" customWidth="1"/>
    <col min="8448" max="8448" width="13.5703125" style="1" customWidth="1"/>
    <col min="8449" max="8687" width="9.140625" style="1"/>
    <col min="8688" max="8688" width="5.28515625" style="1" customWidth="1"/>
    <col min="8689" max="8689" width="10.7109375" style="1" customWidth="1"/>
    <col min="8690" max="8690" width="36.85546875" style="1" customWidth="1"/>
    <col min="8691" max="8691" width="8.140625" style="1" customWidth="1"/>
    <col min="8692" max="8692" width="8.42578125" style="1" customWidth="1"/>
    <col min="8693" max="8693" width="9.28515625" style="1" customWidth="1"/>
    <col min="8694" max="8694" width="9.42578125" style="1" customWidth="1"/>
    <col min="8695" max="8695" width="11.28515625" style="1" customWidth="1"/>
    <col min="8696" max="8696" width="11.140625" style="1" customWidth="1"/>
    <col min="8697" max="8697" width="22.85546875" style="1" customWidth="1"/>
    <col min="8698" max="8698" width="8.140625" style="1" customWidth="1"/>
    <col min="8699" max="8699" width="9.7109375" style="1" customWidth="1"/>
    <col min="8700" max="8700" width="10.140625" style="1" customWidth="1"/>
    <col min="8701" max="8702" width="11.140625" style="1" customWidth="1"/>
    <col min="8703" max="8703" width="10.85546875" style="1" customWidth="1"/>
    <col min="8704" max="8704" width="13.5703125" style="1" customWidth="1"/>
    <col min="8705" max="8943" width="9.140625" style="1"/>
    <col min="8944" max="8944" width="5.28515625" style="1" customWidth="1"/>
    <col min="8945" max="8945" width="10.7109375" style="1" customWidth="1"/>
    <col min="8946" max="8946" width="36.85546875" style="1" customWidth="1"/>
    <col min="8947" max="8947" width="8.140625" style="1" customWidth="1"/>
    <col min="8948" max="8948" width="8.42578125" style="1" customWidth="1"/>
    <col min="8949" max="8949" width="9.28515625" style="1" customWidth="1"/>
    <col min="8950" max="8950" width="9.42578125" style="1" customWidth="1"/>
    <col min="8951" max="8951" width="11.28515625" style="1" customWidth="1"/>
    <col min="8952" max="8952" width="11.140625" style="1" customWidth="1"/>
    <col min="8953" max="8953" width="22.85546875" style="1" customWidth="1"/>
    <col min="8954" max="8954" width="8.140625" style="1" customWidth="1"/>
    <col min="8955" max="8955" width="9.7109375" style="1" customWidth="1"/>
    <col min="8956" max="8956" width="10.140625" style="1" customWidth="1"/>
    <col min="8957" max="8958" width="11.140625" style="1" customWidth="1"/>
    <col min="8959" max="8959" width="10.85546875" style="1" customWidth="1"/>
    <col min="8960" max="8960" width="13.5703125" style="1" customWidth="1"/>
    <col min="8961" max="9199" width="9.140625" style="1"/>
    <col min="9200" max="9200" width="5.28515625" style="1" customWidth="1"/>
    <col min="9201" max="9201" width="10.7109375" style="1" customWidth="1"/>
    <col min="9202" max="9202" width="36.85546875" style="1" customWidth="1"/>
    <col min="9203" max="9203" width="8.140625" style="1" customWidth="1"/>
    <col min="9204" max="9204" width="8.42578125" style="1" customWidth="1"/>
    <col min="9205" max="9205" width="9.28515625" style="1" customWidth="1"/>
    <col min="9206" max="9206" width="9.42578125" style="1" customWidth="1"/>
    <col min="9207" max="9207" width="11.28515625" style="1" customWidth="1"/>
    <col min="9208" max="9208" width="11.140625" style="1" customWidth="1"/>
    <col min="9209" max="9209" width="22.85546875" style="1" customWidth="1"/>
    <col min="9210" max="9210" width="8.140625" style="1" customWidth="1"/>
    <col min="9211" max="9211" width="9.7109375" style="1" customWidth="1"/>
    <col min="9212" max="9212" width="10.140625" style="1" customWidth="1"/>
    <col min="9213" max="9214" width="11.140625" style="1" customWidth="1"/>
    <col min="9215" max="9215" width="10.85546875" style="1" customWidth="1"/>
    <col min="9216" max="9216" width="13.5703125" style="1" customWidth="1"/>
    <col min="9217" max="9455" width="9.140625" style="1"/>
    <col min="9456" max="9456" width="5.28515625" style="1" customWidth="1"/>
    <col min="9457" max="9457" width="10.7109375" style="1" customWidth="1"/>
    <col min="9458" max="9458" width="36.85546875" style="1" customWidth="1"/>
    <col min="9459" max="9459" width="8.140625" style="1" customWidth="1"/>
    <col min="9460" max="9460" width="8.42578125" style="1" customWidth="1"/>
    <col min="9461" max="9461" width="9.28515625" style="1" customWidth="1"/>
    <col min="9462" max="9462" width="9.42578125" style="1" customWidth="1"/>
    <col min="9463" max="9463" width="11.28515625" style="1" customWidth="1"/>
    <col min="9464" max="9464" width="11.140625" style="1" customWidth="1"/>
    <col min="9465" max="9465" width="22.85546875" style="1" customWidth="1"/>
    <col min="9466" max="9466" width="8.140625" style="1" customWidth="1"/>
    <col min="9467" max="9467" width="9.7109375" style="1" customWidth="1"/>
    <col min="9468" max="9468" width="10.140625" style="1" customWidth="1"/>
    <col min="9469" max="9470" width="11.140625" style="1" customWidth="1"/>
    <col min="9471" max="9471" width="10.85546875" style="1" customWidth="1"/>
    <col min="9472" max="9472" width="13.5703125" style="1" customWidth="1"/>
    <col min="9473" max="9711" width="9.140625" style="1"/>
    <col min="9712" max="9712" width="5.28515625" style="1" customWidth="1"/>
    <col min="9713" max="9713" width="10.7109375" style="1" customWidth="1"/>
    <col min="9714" max="9714" width="36.85546875" style="1" customWidth="1"/>
    <col min="9715" max="9715" width="8.140625" style="1" customWidth="1"/>
    <col min="9716" max="9716" width="8.42578125" style="1" customWidth="1"/>
    <col min="9717" max="9717" width="9.28515625" style="1" customWidth="1"/>
    <col min="9718" max="9718" width="9.42578125" style="1" customWidth="1"/>
    <col min="9719" max="9719" width="11.28515625" style="1" customWidth="1"/>
    <col min="9720" max="9720" width="11.140625" style="1" customWidth="1"/>
    <col min="9721" max="9721" width="22.85546875" style="1" customWidth="1"/>
    <col min="9722" max="9722" width="8.140625" style="1" customWidth="1"/>
    <col min="9723" max="9723" width="9.7109375" style="1" customWidth="1"/>
    <col min="9724" max="9724" width="10.140625" style="1" customWidth="1"/>
    <col min="9725" max="9726" width="11.140625" style="1" customWidth="1"/>
    <col min="9727" max="9727" width="10.85546875" style="1" customWidth="1"/>
    <col min="9728" max="9728" width="13.5703125" style="1" customWidth="1"/>
    <col min="9729" max="9967" width="9.140625" style="1"/>
    <col min="9968" max="9968" width="5.28515625" style="1" customWidth="1"/>
    <col min="9969" max="9969" width="10.7109375" style="1" customWidth="1"/>
    <col min="9970" max="9970" width="36.85546875" style="1" customWidth="1"/>
    <col min="9971" max="9971" width="8.140625" style="1" customWidth="1"/>
    <col min="9972" max="9972" width="8.42578125" style="1" customWidth="1"/>
    <col min="9973" max="9973" width="9.28515625" style="1" customWidth="1"/>
    <col min="9974" max="9974" width="9.42578125" style="1" customWidth="1"/>
    <col min="9975" max="9975" width="11.28515625" style="1" customWidth="1"/>
    <col min="9976" max="9976" width="11.140625" style="1" customWidth="1"/>
    <col min="9977" max="9977" width="22.85546875" style="1" customWidth="1"/>
    <col min="9978" max="9978" width="8.140625" style="1" customWidth="1"/>
    <col min="9979" max="9979" width="9.7109375" style="1" customWidth="1"/>
    <col min="9980" max="9980" width="10.140625" style="1" customWidth="1"/>
    <col min="9981" max="9982" width="11.140625" style="1" customWidth="1"/>
    <col min="9983" max="9983" width="10.85546875" style="1" customWidth="1"/>
    <col min="9984" max="9984" width="13.5703125" style="1" customWidth="1"/>
    <col min="9985" max="10223" width="9.140625" style="1"/>
    <col min="10224" max="10224" width="5.28515625" style="1" customWidth="1"/>
    <col min="10225" max="10225" width="10.7109375" style="1" customWidth="1"/>
    <col min="10226" max="10226" width="36.85546875" style="1" customWidth="1"/>
    <col min="10227" max="10227" width="8.140625" style="1" customWidth="1"/>
    <col min="10228" max="10228" width="8.42578125" style="1" customWidth="1"/>
    <col min="10229" max="10229" width="9.28515625" style="1" customWidth="1"/>
    <col min="10230" max="10230" width="9.42578125" style="1" customWidth="1"/>
    <col min="10231" max="10231" width="11.28515625" style="1" customWidth="1"/>
    <col min="10232" max="10232" width="11.140625" style="1" customWidth="1"/>
    <col min="10233" max="10233" width="22.85546875" style="1" customWidth="1"/>
    <col min="10234" max="10234" width="8.140625" style="1" customWidth="1"/>
    <col min="10235" max="10235" width="9.7109375" style="1" customWidth="1"/>
    <col min="10236" max="10236" width="10.140625" style="1" customWidth="1"/>
    <col min="10237" max="10238" width="11.140625" style="1" customWidth="1"/>
    <col min="10239" max="10239" width="10.85546875" style="1" customWidth="1"/>
    <col min="10240" max="10240" width="13.5703125" style="1" customWidth="1"/>
    <col min="10241" max="10479" width="9.140625" style="1"/>
    <col min="10480" max="10480" width="5.28515625" style="1" customWidth="1"/>
    <col min="10481" max="10481" width="10.7109375" style="1" customWidth="1"/>
    <col min="10482" max="10482" width="36.85546875" style="1" customWidth="1"/>
    <col min="10483" max="10483" width="8.140625" style="1" customWidth="1"/>
    <col min="10484" max="10484" width="8.42578125" style="1" customWidth="1"/>
    <col min="10485" max="10485" width="9.28515625" style="1" customWidth="1"/>
    <col min="10486" max="10486" width="9.42578125" style="1" customWidth="1"/>
    <col min="10487" max="10487" width="11.28515625" style="1" customWidth="1"/>
    <col min="10488" max="10488" width="11.140625" style="1" customWidth="1"/>
    <col min="10489" max="10489" width="22.85546875" style="1" customWidth="1"/>
    <col min="10490" max="10490" width="8.140625" style="1" customWidth="1"/>
    <col min="10491" max="10491" width="9.7109375" style="1" customWidth="1"/>
    <col min="10492" max="10492" width="10.140625" style="1" customWidth="1"/>
    <col min="10493" max="10494" width="11.140625" style="1" customWidth="1"/>
    <col min="10495" max="10495" width="10.85546875" style="1" customWidth="1"/>
    <col min="10496" max="10496" width="13.5703125" style="1" customWidth="1"/>
    <col min="10497" max="10735" width="9.140625" style="1"/>
    <col min="10736" max="10736" width="5.28515625" style="1" customWidth="1"/>
    <col min="10737" max="10737" width="10.7109375" style="1" customWidth="1"/>
    <col min="10738" max="10738" width="36.85546875" style="1" customWidth="1"/>
    <col min="10739" max="10739" width="8.140625" style="1" customWidth="1"/>
    <col min="10740" max="10740" width="8.42578125" style="1" customWidth="1"/>
    <col min="10741" max="10741" width="9.28515625" style="1" customWidth="1"/>
    <col min="10742" max="10742" width="9.42578125" style="1" customWidth="1"/>
    <col min="10743" max="10743" width="11.28515625" style="1" customWidth="1"/>
    <col min="10744" max="10744" width="11.140625" style="1" customWidth="1"/>
    <col min="10745" max="10745" width="22.85546875" style="1" customWidth="1"/>
    <col min="10746" max="10746" width="8.140625" style="1" customWidth="1"/>
    <col min="10747" max="10747" width="9.7109375" style="1" customWidth="1"/>
    <col min="10748" max="10748" width="10.140625" style="1" customWidth="1"/>
    <col min="10749" max="10750" width="11.140625" style="1" customWidth="1"/>
    <col min="10751" max="10751" width="10.85546875" style="1" customWidth="1"/>
    <col min="10752" max="10752" width="13.5703125" style="1" customWidth="1"/>
    <col min="10753" max="10991" width="9.140625" style="1"/>
    <col min="10992" max="10992" width="5.28515625" style="1" customWidth="1"/>
    <col min="10993" max="10993" width="10.7109375" style="1" customWidth="1"/>
    <col min="10994" max="10994" width="36.85546875" style="1" customWidth="1"/>
    <col min="10995" max="10995" width="8.140625" style="1" customWidth="1"/>
    <col min="10996" max="10996" width="8.42578125" style="1" customWidth="1"/>
    <col min="10997" max="10997" width="9.28515625" style="1" customWidth="1"/>
    <col min="10998" max="10998" width="9.42578125" style="1" customWidth="1"/>
    <col min="10999" max="10999" width="11.28515625" style="1" customWidth="1"/>
    <col min="11000" max="11000" width="11.140625" style="1" customWidth="1"/>
    <col min="11001" max="11001" width="22.85546875" style="1" customWidth="1"/>
    <col min="11002" max="11002" width="8.140625" style="1" customWidth="1"/>
    <col min="11003" max="11003" width="9.7109375" style="1" customWidth="1"/>
    <col min="11004" max="11004" width="10.140625" style="1" customWidth="1"/>
    <col min="11005" max="11006" width="11.140625" style="1" customWidth="1"/>
    <col min="11007" max="11007" width="10.85546875" style="1" customWidth="1"/>
    <col min="11008" max="11008" width="13.5703125" style="1" customWidth="1"/>
    <col min="11009" max="11247" width="9.140625" style="1"/>
    <col min="11248" max="11248" width="5.28515625" style="1" customWidth="1"/>
    <col min="11249" max="11249" width="10.7109375" style="1" customWidth="1"/>
    <col min="11250" max="11250" width="36.85546875" style="1" customWidth="1"/>
    <col min="11251" max="11251" width="8.140625" style="1" customWidth="1"/>
    <col min="11252" max="11252" width="8.42578125" style="1" customWidth="1"/>
    <col min="11253" max="11253" width="9.28515625" style="1" customWidth="1"/>
    <col min="11254" max="11254" width="9.42578125" style="1" customWidth="1"/>
    <col min="11255" max="11255" width="11.28515625" style="1" customWidth="1"/>
    <col min="11256" max="11256" width="11.140625" style="1" customWidth="1"/>
    <col min="11257" max="11257" width="22.85546875" style="1" customWidth="1"/>
    <col min="11258" max="11258" width="8.140625" style="1" customWidth="1"/>
    <col min="11259" max="11259" width="9.7109375" style="1" customWidth="1"/>
    <col min="11260" max="11260" width="10.140625" style="1" customWidth="1"/>
    <col min="11261" max="11262" width="11.140625" style="1" customWidth="1"/>
    <col min="11263" max="11263" width="10.85546875" style="1" customWidth="1"/>
    <col min="11264" max="11264" width="13.5703125" style="1" customWidth="1"/>
    <col min="11265" max="11503" width="9.140625" style="1"/>
    <col min="11504" max="11504" width="5.28515625" style="1" customWidth="1"/>
    <col min="11505" max="11505" width="10.7109375" style="1" customWidth="1"/>
    <col min="11506" max="11506" width="36.85546875" style="1" customWidth="1"/>
    <col min="11507" max="11507" width="8.140625" style="1" customWidth="1"/>
    <col min="11508" max="11508" width="8.42578125" style="1" customWidth="1"/>
    <col min="11509" max="11509" width="9.28515625" style="1" customWidth="1"/>
    <col min="11510" max="11510" width="9.42578125" style="1" customWidth="1"/>
    <col min="11511" max="11511" width="11.28515625" style="1" customWidth="1"/>
    <col min="11512" max="11512" width="11.140625" style="1" customWidth="1"/>
    <col min="11513" max="11513" width="22.85546875" style="1" customWidth="1"/>
    <col min="11514" max="11514" width="8.140625" style="1" customWidth="1"/>
    <col min="11515" max="11515" width="9.7109375" style="1" customWidth="1"/>
    <col min="11516" max="11516" width="10.140625" style="1" customWidth="1"/>
    <col min="11517" max="11518" width="11.140625" style="1" customWidth="1"/>
    <col min="11519" max="11519" width="10.85546875" style="1" customWidth="1"/>
    <col min="11520" max="11520" width="13.5703125" style="1" customWidth="1"/>
    <col min="11521" max="11759" width="9.140625" style="1"/>
    <col min="11760" max="11760" width="5.28515625" style="1" customWidth="1"/>
    <col min="11761" max="11761" width="10.7109375" style="1" customWidth="1"/>
    <col min="11762" max="11762" width="36.85546875" style="1" customWidth="1"/>
    <col min="11763" max="11763" width="8.140625" style="1" customWidth="1"/>
    <col min="11764" max="11764" width="8.42578125" style="1" customWidth="1"/>
    <col min="11765" max="11765" width="9.28515625" style="1" customWidth="1"/>
    <col min="11766" max="11766" width="9.42578125" style="1" customWidth="1"/>
    <col min="11767" max="11767" width="11.28515625" style="1" customWidth="1"/>
    <col min="11768" max="11768" width="11.140625" style="1" customWidth="1"/>
    <col min="11769" max="11769" width="22.85546875" style="1" customWidth="1"/>
    <col min="11770" max="11770" width="8.140625" style="1" customWidth="1"/>
    <col min="11771" max="11771" width="9.7109375" style="1" customWidth="1"/>
    <col min="11772" max="11772" width="10.140625" style="1" customWidth="1"/>
    <col min="11773" max="11774" width="11.140625" style="1" customWidth="1"/>
    <col min="11775" max="11775" width="10.85546875" style="1" customWidth="1"/>
    <col min="11776" max="11776" width="13.5703125" style="1" customWidth="1"/>
    <col min="11777" max="12015" width="9.140625" style="1"/>
    <col min="12016" max="12016" width="5.28515625" style="1" customWidth="1"/>
    <col min="12017" max="12017" width="10.7109375" style="1" customWidth="1"/>
    <col min="12018" max="12018" width="36.85546875" style="1" customWidth="1"/>
    <col min="12019" max="12019" width="8.140625" style="1" customWidth="1"/>
    <col min="12020" max="12020" width="8.42578125" style="1" customWidth="1"/>
    <col min="12021" max="12021" width="9.28515625" style="1" customWidth="1"/>
    <col min="12022" max="12022" width="9.42578125" style="1" customWidth="1"/>
    <col min="12023" max="12023" width="11.28515625" style="1" customWidth="1"/>
    <col min="12024" max="12024" width="11.140625" style="1" customWidth="1"/>
    <col min="12025" max="12025" width="22.85546875" style="1" customWidth="1"/>
    <col min="12026" max="12026" width="8.140625" style="1" customWidth="1"/>
    <col min="12027" max="12027" width="9.7109375" style="1" customWidth="1"/>
    <col min="12028" max="12028" width="10.140625" style="1" customWidth="1"/>
    <col min="12029" max="12030" width="11.140625" style="1" customWidth="1"/>
    <col min="12031" max="12031" width="10.85546875" style="1" customWidth="1"/>
    <col min="12032" max="12032" width="13.5703125" style="1" customWidth="1"/>
    <col min="12033" max="12271" width="9.140625" style="1"/>
    <col min="12272" max="12272" width="5.28515625" style="1" customWidth="1"/>
    <col min="12273" max="12273" width="10.7109375" style="1" customWidth="1"/>
    <col min="12274" max="12274" width="36.85546875" style="1" customWidth="1"/>
    <col min="12275" max="12275" width="8.140625" style="1" customWidth="1"/>
    <col min="12276" max="12276" width="8.42578125" style="1" customWidth="1"/>
    <col min="12277" max="12277" width="9.28515625" style="1" customWidth="1"/>
    <col min="12278" max="12278" width="9.42578125" style="1" customWidth="1"/>
    <col min="12279" max="12279" width="11.28515625" style="1" customWidth="1"/>
    <col min="12280" max="12280" width="11.140625" style="1" customWidth="1"/>
    <col min="12281" max="12281" width="22.85546875" style="1" customWidth="1"/>
    <col min="12282" max="12282" width="8.140625" style="1" customWidth="1"/>
    <col min="12283" max="12283" width="9.7109375" style="1" customWidth="1"/>
    <col min="12284" max="12284" width="10.140625" style="1" customWidth="1"/>
    <col min="12285" max="12286" width="11.140625" style="1" customWidth="1"/>
    <col min="12287" max="12287" width="10.85546875" style="1" customWidth="1"/>
    <col min="12288" max="12288" width="13.5703125" style="1" customWidth="1"/>
    <col min="12289" max="12527" width="9.140625" style="1"/>
    <col min="12528" max="12528" width="5.28515625" style="1" customWidth="1"/>
    <col min="12529" max="12529" width="10.7109375" style="1" customWidth="1"/>
    <col min="12530" max="12530" width="36.85546875" style="1" customWidth="1"/>
    <col min="12531" max="12531" width="8.140625" style="1" customWidth="1"/>
    <col min="12532" max="12532" width="8.42578125" style="1" customWidth="1"/>
    <col min="12533" max="12533" width="9.28515625" style="1" customWidth="1"/>
    <col min="12534" max="12534" width="9.42578125" style="1" customWidth="1"/>
    <col min="12535" max="12535" width="11.28515625" style="1" customWidth="1"/>
    <col min="12536" max="12536" width="11.140625" style="1" customWidth="1"/>
    <col min="12537" max="12537" width="22.85546875" style="1" customWidth="1"/>
    <col min="12538" max="12538" width="8.140625" style="1" customWidth="1"/>
    <col min="12539" max="12539" width="9.7109375" style="1" customWidth="1"/>
    <col min="12540" max="12540" width="10.140625" style="1" customWidth="1"/>
    <col min="12541" max="12542" width="11.140625" style="1" customWidth="1"/>
    <col min="12543" max="12543" width="10.85546875" style="1" customWidth="1"/>
    <col min="12544" max="12544" width="13.5703125" style="1" customWidth="1"/>
    <col min="12545" max="12783" width="9.140625" style="1"/>
    <col min="12784" max="12784" width="5.28515625" style="1" customWidth="1"/>
    <col min="12785" max="12785" width="10.7109375" style="1" customWidth="1"/>
    <col min="12786" max="12786" width="36.85546875" style="1" customWidth="1"/>
    <col min="12787" max="12787" width="8.140625" style="1" customWidth="1"/>
    <col min="12788" max="12788" width="8.42578125" style="1" customWidth="1"/>
    <col min="12789" max="12789" width="9.28515625" style="1" customWidth="1"/>
    <col min="12790" max="12790" width="9.42578125" style="1" customWidth="1"/>
    <col min="12791" max="12791" width="11.28515625" style="1" customWidth="1"/>
    <col min="12792" max="12792" width="11.140625" style="1" customWidth="1"/>
    <col min="12793" max="12793" width="22.85546875" style="1" customWidth="1"/>
    <col min="12794" max="12794" width="8.140625" style="1" customWidth="1"/>
    <col min="12795" max="12795" width="9.7109375" style="1" customWidth="1"/>
    <col min="12796" max="12796" width="10.140625" style="1" customWidth="1"/>
    <col min="12797" max="12798" width="11.140625" style="1" customWidth="1"/>
    <col min="12799" max="12799" width="10.85546875" style="1" customWidth="1"/>
    <col min="12800" max="12800" width="13.5703125" style="1" customWidth="1"/>
    <col min="12801" max="13039" width="9.140625" style="1"/>
    <col min="13040" max="13040" width="5.28515625" style="1" customWidth="1"/>
    <col min="13041" max="13041" width="10.7109375" style="1" customWidth="1"/>
    <col min="13042" max="13042" width="36.85546875" style="1" customWidth="1"/>
    <col min="13043" max="13043" width="8.140625" style="1" customWidth="1"/>
    <col min="13044" max="13044" width="8.42578125" style="1" customWidth="1"/>
    <col min="13045" max="13045" width="9.28515625" style="1" customWidth="1"/>
    <col min="13046" max="13046" width="9.42578125" style="1" customWidth="1"/>
    <col min="13047" max="13047" width="11.28515625" style="1" customWidth="1"/>
    <col min="13048" max="13048" width="11.140625" style="1" customWidth="1"/>
    <col min="13049" max="13049" width="22.85546875" style="1" customWidth="1"/>
    <col min="13050" max="13050" width="8.140625" style="1" customWidth="1"/>
    <col min="13051" max="13051" width="9.7109375" style="1" customWidth="1"/>
    <col min="13052" max="13052" width="10.140625" style="1" customWidth="1"/>
    <col min="13053" max="13054" width="11.140625" style="1" customWidth="1"/>
    <col min="13055" max="13055" width="10.85546875" style="1" customWidth="1"/>
    <col min="13056" max="13056" width="13.5703125" style="1" customWidth="1"/>
    <col min="13057" max="13295" width="9.140625" style="1"/>
    <col min="13296" max="13296" width="5.28515625" style="1" customWidth="1"/>
    <col min="13297" max="13297" width="10.7109375" style="1" customWidth="1"/>
    <col min="13298" max="13298" width="36.85546875" style="1" customWidth="1"/>
    <col min="13299" max="13299" width="8.140625" style="1" customWidth="1"/>
    <col min="13300" max="13300" width="8.42578125" style="1" customWidth="1"/>
    <col min="13301" max="13301" width="9.28515625" style="1" customWidth="1"/>
    <col min="13302" max="13302" width="9.42578125" style="1" customWidth="1"/>
    <col min="13303" max="13303" width="11.28515625" style="1" customWidth="1"/>
    <col min="13304" max="13304" width="11.140625" style="1" customWidth="1"/>
    <col min="13305" max="13305" width="22.85546875" style="1" customWidth="1"/>
    <col min="13306" max="13306" width="8.140625" style="1" customWidth="1"/>
    <col min="13307" max="13307" width="9.7109375" style="1" customWidth="1"/>
    <col min="13308" max="13308" width="10.140625" style="1" customWidth="1"/>
    <col min="13309" max="13310" width="11.140625" style="1" customWidth="1"/>
    <col min="13311" max="13311" width="10.85546875" style="1" customWidth="1"/>
    <col min="13312" max="13312" width="13.5703125" style="1" customWidth="1"/>
    <col min="13313" max="13551" width="9.140625" style="1"/>
    <col min="13552" max="13552" width="5.28515625" style="1" customWidth="1"/>
    <col min="13553" max="13553" width="10.7109375" style="1" customWidth="1"/>
    <col min="13554" max="13554" width="36.85546875" style="1" customWidth="1"/>
    <col min="13555" max="13555" width="8.140625" style="1" customWidth="1"/>
    <col min="13556" max="13556" width="8.42578125" style="1" customWidth="1"/>
    <col min="13557" max="13557" width="9.28515625" style="1" customWidth="1"/>
    <col min="13558" max="13558" width="9.42578125" style="1" customWidth="1"/>
    <col min="13559" max="13559" width="11.28515625" style="1" customWidth="1"/>
    <col min="13560" max="13560" width="11.140625" style="1" customWidth="1"/>
    <col min="13561" max="13561" width="22.85546875" style="1" customWidth="1"/>
    <col min="13562" max="13562" width="8.140625" style="1" customWidth="1"/>
    <col min="13563" max="13563" width="9.7109375" style="1" customWidth="1"/>
    <col min="13564" max="13564" width="10.140625" style="1" customWidth="1"/>
    <col min="13565" max="13566" width="11.140625" style="1" customWidth="1"/>
    <col min="13567" max="13567" width="10.85546875" style="1" customWidth="1"/>
    <col min="13568" max="13568" width="13.5703125" style="1" customWidth="1"/>
    <col min="13569" max="13807" width="9.140625" style="1"/>
    <col min="13808" max="13808" width="5.28515625" style="1" customWidth="1"/>
    <col min="13809" max="13809" width="10.7109375" style="1" customWidth="1"/>
    <col min="13810" max="13810" width="36.85546875" style="1" customWidth="1"/>
    <col min="13811" max="13811" width="8.140625" style="1" customWidth="1"/>
    <col min="13812" max="13812" width="8.42578125" style="1" customWidth="1"/>
    <col min="13813" max="13813" width="9.28515625" style="1" customWidth="1"/>
    <col min="13814" max="13814" width="9.42578125" style="1" customWidth="1"/>
    <col min="13815" max="13815" width="11.28515625" style="1" customWidth="1"/>
    <col min="13816" max="13816" width="11.140625" style="1" customWidth="1"/>
    <col min="13817" max="13817" width="22.85546875" style="1" customWidth="1"/>
    <col min="13818" max="13818" width="8.140625" style="1" customWidth="1"/>
    <col min="13819" max="13819" width="9.7109375" style="1" customWidth="1"/>
    <col min="13820" max="13820" width="10.140625" style="1" customWidth="1"/>
    <col min="13821" max="13822" width="11.140625" style="1" customWidth="1"/>
    <col min="13823" max="13823" width="10.85546875" style="1" customWidth="1"/>
    <col min="13824" max="13824" width="13.5703125" style="1" customWidth="1"/>
    <col min="13825" max="14063" width="9.140625" style="1"/>
    <col min="14064" max="14064" width="5.28515625" style="1" customWidth="1"/>
    <col min="14065" max="14065" width="10.7109375" style="1" customWidth="1"/>
    <col min="14066" max="14066" width="36.85546875" style="1" customWidth="1"/>
    <col min="14067" max="14067" width="8.140625" style="1" customWidth="1"/>
    <col min="14068" max="14068" width="8.42578125" style="1" customWidth="1"/>
    <col min="14069" max="14069" width="9.28515625" style="1" customWidth="1"/>
    <col min="14070" max="14070" width="9.42578125" style="1" customWidth="1"/>
    <col min="14071" max="14071" width="11.28515625" style="1" customWidth="1"/>
    <col min="14072" max="14072" width="11.140625" style="1" customWidth="1"/>
    <col min="14073" max="14073" width="22.85546875" style="1" customWidth="1"/>
    <col min="14074" max="14074" width="8.140625" style="1" customWidth="1"/>
    <col min="14075" max="14075" width="9.7109375" style="1" customWidth="1"/>
    <col min="14076" max="14076" width="10.140625" style="1" customWidth="1"/>
    <col min="14077" max="14078" width="11.140625" style="1" customWidth="1"/>
    <col min="14079" max="14079" width="10.85546875" style="1" customWidth="1"/>
    <col min="14080" max="14080" width="13.5703125" style="1" customWidth="1"/>
    <col min="14081" max="14319" width="9.140625" style="1"/>
    <col min="14320" max="14320" width="5.28515625" style="1" customWidth="1"/>
    <col min="14321" max="14321" width="10.7109375" style="1" customWidth="1"/>
    <col min="14322" max="14322" width="36.85546875" style="1" customWidth="1"/>
    <col min="14323" max="14323" width="8.140625" style="1" customWidth="1"/>
    <col min="14324" max="14324" width="8.42578125" style="1" customWidth="1"/>
    <col min="14325" max="14325" width="9.28515625" style="1" customWidth="1"/>
    <col min="14326" max="14326" width="9.42578125" style="1" customWidth="1"/>
    <col min="14327" max="14327" width="11.28515625" style="1" customWidth="1"/>
    <col min="14328" max="14328" width="11.140625" style="1" customWidth="1"/>
    <col min="14329" max="14329" width="22.85546875" style="1" customWidth="1"/>
    <col min="14330" max="14330" width="8.140625" style="1" customWidth="1"/>
    <col min="14331" max="14331" width="9.7109375" style="1" customWidth="1"/>
    <col min="14332" max="14332" width="10.140625" style="1" customWidth="1"/>
    <col min="14333" max="14334" width="11.140625" style="1" customWidth="1"/>
    <col min="14335" max="14335" width="10.85546875" style="1" customWidth="1"/>
    <col min="14336" max="14336" width="13.5703125" style="1" customWidth="1"/>
    <col min="14337" max="14575" width="9.140625" style="1"/>
    <col min="14576" max="14576" width="5.28515625" style="1" customWidth="1"/>
    <col min="14577" max="14577" width="10.7109375" style="1" customWidth="1"/>
    <col min="14578" max="14578" width="36.85546875" style="1" customWidth="1"/>
    <col min="14579" max="14579" width="8.140625" style="1" customWidth="1"/>
    <col min="14580" max="14580" width="8.42578125" style="1" customWidth="1"/>
    <col min="14581" max="14581" width="9.28515625" style="1" customWidth="1"/>
    <col min="14582" max="14582" width="9.42578125" style="1" customWidth="1"/>
    <col min="14583" max="14583" width="11.28515625" style="1" customWidth="1"/>
    <col min="14584" max="14584" width="11.140625" style="1" customWidth="1"/>
    <col min="14585" max="14585" width="22.85546875" style="1" customWidth="1"/>
    <col min="14586" max="14586" width="8.140625" style="1" customWidth="1"/>
    <col min="14587" max="14587" width="9.7109375" style="1" customWidth="1"/>
    <col min="14588" max="14588" width="10.140625" style="1" customWidth="1"/>
    <col min="14589" max="14590" width="11.140625" style="1" customWidth="1"/>
    <col min="14591" max="14591" width="10.85546875" style="1" customWidth="1"/>
    <col min="14592" max="14592" width="13.5703125" style="1" customWidth="1"/>
    <col min="14593" max="14831" width="9.140625" style="1"/>
    <col min="14832" max="14832" width="5.28515625" style="1" customWidth="1"/>
    <col min="14833" max="14833" width="10.7109375" style="1" customWidth="1"/>
    <col min="14834" max="14834" width="36.85546875" style="1" customWidth="1"/>
    <col min="14835" max="14835" width="8.140625" style="1" customWidth="1"/>
    <col min="14836" max="14836" width="8.42578125" style="1" customWidth="1"/>
    <col min="14837" max="14837" width="9.28515625" style="1" customWidth="1"/>
    <col min="14838" max="14838" width="9.42578125" style="1" customWidth="1"/>
    <col min="14839" max="14839" width="11.28515625" style="1" customWidth="1"/>
    <col min="14840" max="14840" width="11.140625" style="1" customWidth="1"/>
    <col min="14841" max="14841" width="22.85546875" style="1" customWidth="1"/>
    <col min="14842" max="14842" width="8.140625" style="1" customWidth="1"/>
    <col min="14843" max="14843" width="9.7109375" style="1" customWidth="1"/>
    <col min="14844" max="14844" width="10.140625" style="1" customWidth="1"/>
    <col min="14845" max="14846" width="11.140625" style="1" customWidth="1"/>
    <col min="14847" max="14847" width="10.85546875" style="1" customWidth="1"/>
    <col min="14848" max="14848" width="13.5703125" style="1" customWidth="1"/>
    <col min="14849" max="15087" width="9.140625" style="1"/>
    <col min="15088" max="15088" width="5.28515625" style="1" customWidth="1"/>
    <col min="15089" max="15089" width="10.7109375" style="1" customWidth="1"/>
    <col min="15090" max="15090" width="36.85546875" style="1" customWidth="1"/>
    <col min="15091" max="15091" width="8.140625" style="1" customWidth="1"/>
    <col min="15092" max="15092" width="8.42578125" style="1" customWidth="1"/>
    <col min="15093" max="15093" width="9.28515625" style="1" customWidth="1"/>
    <col min="15094" max="15094" width="9.42578125" style="1" customWidth="1"/>
    <col min="15095" max="15095" width="11.28515625" style="1" customWidth="1"/>
    <col min="15096" max="15096" width="11.140625" style="1" customWidth="1"/>
    <col min="15097" max="15097" width="22.85546875" style="1" customWidth="1"/>
    <col min="15098" max="15098" width="8.140625" style="1" customWidth="1"/>
    <col min="15099" max="15099" width="9.7109375" style="1" customWidth="1"/>
    <col min="15100" max="15100" width="10.140625" style="1" customWidth="1"/>
    <col min="15101" max="15102" width="11.140625" style="1" customWidth="1"/>
    <col min="15103" max="15103" width="10.85546875" style="1" customWidth="1"/>
    <col min="15104" max="15104" width="13.5703125" style="1" customWidth="1"/>
    <col min="15105" max="15343" width="9.140625" style="1"/>
    <col min="15344" max="15344" width="5.28515625" style="1" customWidth="1"/>
    <col min="15345" max="15345" width="10.7109375" style="1" customWidth="1"/>
    <col min="15346" max="15346" width="36.85546875" style="1" customWidth="1"/>
    <col min="15347" max="15347" width="8.140625" style="1" customWidth="1"/>
    <col min="15348" max="15348" width="8.42578125" style="1" customWidth="1"/>
    <col min="15349" max="15349" width="9.28515625" style="1" customWidth="1"/>
    <col min="15350" max="15350" width="9.42578125" style="1" customWidth="1"/>
    <col min="15351" max="15351" width="11.28515625" style="1" customWidth="1"/>
    <col min="15352" max="15352" width="11.140625" style="1" customWidth="1"/>
    <col min="15353" max="15353" width="22.85546875" style="1" customWidth="1"/>
    <col min="15354" max="15354" width="8.140625" style="1" customWidth="1"/>
    <col min="15355" max="15355" width="9.7109375" style="1" customWidth="1"/>
    <col min="15356" max="15356" width="10.140625" style="1" customWidth="1"/>
    <col min="15357" max="15358" width="11.140625" style="1" customWidth="1"/>
    <col min="15359" max="15359" width="10.85546875" style="1" customWidth="1"/>
    <col min="15360" max="15360" width="13.5703125" style="1" customWidth="1"/>
    <col min="15361" max="15599" width="9.140625" style="1"/>
    <col min="15600" max="15600" width="5.28515625" style="1" customWidth="1"/>
    <col min="15601" max="15601" width="10.7109375" style="1" customWidth="1"/>
    <col min="15602" max="15602" width="36.85546875" style="1" customWidth="1"/>
    <col min="15603" max="15603" width="8.140625" style="1" customWidth="1"/>
    <col min="15604" max="15604" width="8.42578125" style="1" customWidth="1"/>
    <col min="15605" max="15605" width="9.28515625" style="1" customWidth="1"/>
    <col min="15606" max="15606" width="9.42578125" style="1" customWidth="1"/>
    <col min="15607" max="15607" width="11.28515625" style="1" customWidth="1"/>
    <col min="15608" max="15608" width="11.140625" style="1" customWidth="1"/>
    <col min="15609" max="15609" width="22.85546875" style="1" customWidth="1"/>
    <col min="15610" max="15610" width="8.140625" style="1" customWidth="1"/>
    <col min="15611" max="15611" width="9.7109375" style="1" customWidth="1"/>
    <col min="15612" max="15612" width="10.140625" style="1" customWidth="1"/>
    <col min="15613" max="15614" width="11.140625" style="1" customWidth="1"/>
    <col min="15615" max="15615" width="10.85546875" style="1" customWidth="1"/>
    <col min="15616" max="15616" width="13.5703125" style="1" customWidth="1"/>
    <col min="15617" max="15855" width="9.140625" style="1"/>
    <col min="15856" max="15856" width="5.28515625" style="1" customWidth="1"/>
    <col min="15857" max="15857" width="10.7109375" style="1" customWidth="1"/>
    <col min="15858" max="15858" width="36.85546875" style="1" customWidth="1"/>
    <col min="15859" max="15859" width="8.140625" style="1" customWidth="1"/>
    <col min="15860" max="15860" width="8.42578125" style="1" customWidth="1"/>
    <col min="15861" max="15861" width="9.28515625" style="1" customWidth="1"/>
    <col min="15862" max="15862" width="9.42578125" style="1" customWidth="1"/>
    <col min="15863" max="15863" width="11.28515625" style="1" customWidth="1"/>
    <col min="15864" max="15864" width="11.140625" style="1" customWidth="1"/>
    <col min="15865" max="15865" width="22.85546875" style="1" customWidth="1"/>
    <col min="15866" max="15866" width="8.140625" style="1" customWidth="1"/>
    <col min="15867" max="15867" width="9.7109375" style="1" customWidth="1"/>
    <col min="15868" max="15868" width="10.140625" style="1" customWidth="1"/>
    <col min="15869" max="15870" width="11.140625" style="1" customWidth="1"/>
    <col min="15871" max="15871" width="10.85546875" style="1" customWidth="1"/>
    <col min="15872" max="15872" width="13.5703125" style="1" customWidth="1"/>
    <col min="15873" max="16111" width="9.140625" style="1"/>
    <col min="16112" max="16112" width="5.28515625" style="1" customWidth="1"/>
    <col min="16113" max="16113" width="10.7109375" style="1" customWidth="1"/>
    <col min="16114" max="16114" width="36.85546875" style="1" customWidth="1"/>
    <col min="16115" max="16115" width="8.140625" style="1" customWidth="1"/>
    <col min="16116" max="16116" width="8.42578125" style="1" customWidth="1"/>
    <col min="16117" max="16117" width="9.28515625" style="1" customWidth="1"/>
    <col min="16118" max="16118" width="9.42578125" style="1" customWidth="1"/>
    <col min="16119" max="16119" width="11.28515625" style="1" customWidth="1"/>
    <col min="16120" max="16120" width="11.140625" style="1" customWidth="1"/>
    <col min="16121" max="16121" width="22.85546875" style="1" customWidth="1"/>
    <col min="16122" max="16122" width="8.140625" style="1" customWidth="1"/>
    <col min="16123" max="16123" width="9.7109375" style="1" customWidth="1"/>
    <col min="16124" max="16124" width="10.140625" style="1" customWidth="1"/>
    <col min="16125" max="16126" width="11.140625" style="1" customWidth="1"/>
    <col min="16127" max="16127" width="10.85546875" style="1" customWidth="1"/>
    <col min="16128" max="16128" width="13.5703125" style="1" customWidth="1"/>
    <col min="16129" max="16384" width="9.140625" style="1"/>
  </cols>
  <sheetData>
    <row r="1" spans="1:19" ht="63.75" customHeight="1" x14ac:dyDescent="0.25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4" customFormat="1" ht="55.5" customHeight="1" x14ac:dyDescent="0.2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s="15" customFormat="1" ht="18" x14ac:dyDescent="0.35">
      <c r="B3" s="18"/>
      <c r="C3" s="16"/>
      <c r="D3" s="19"/>
      <c r="E3" s="20"/>
      <c r="F3" s="19"/>
      <c r="G3" s="21"/>
      <c r="H3" s="72">
        <v>1.6531499999999999</v>
      </c>
      <c r="I3" s="72">
        <v>2.7323200000000001</v>
      </c>
      <c r="J3" s="23"/>
      <c r="K3" s="24"/>
      <c r="L3" s="25"/>
      <c r="M3" s="22"/>
      <c r="N3" s="22">
        <f>1.0572*1.05*1.02</f>
        <v>1.1322612000000001</v>
      </c>
      <c r="O3" s="20"/>
      <c r="P3" s="26"/>
      <c r="Q3" s="26"/>
    </row>
    <row r="4" spans="1:19" s="14" customFormat="1" ht="63.75" customHeight="1" x14ac:dyDescent="0.2">
      <c r="A4" s="4" t="s">
        <v>0</v>
      </c>
      <c r="B4" s="5" t="s">
        <v>9</v>
      </c>
      <c r="C4" s="4" t="s">
        <v>1</v>
      </c>
      <c r="D4" s="5" t="s">
        <v>2</v>
      </c>
      <c r="E4" s="5" t="s">
        <v>3</v>
      </c>
      <c r="F4" s="5" t="s">
        <v>10</v>
      </c>
      <c r="G4" s="5" t="s">
        <v>11</v>
      </c>
      <c r="H4" s="27" t="s">
        <v>24</v>
      </c>
      <c r="I4" s="27" t="s">
        <v>25</v>
      </c>
      <c r="J4" s="27" t="s">
        <v>12</v>
      </c>
      <c r="K4" s="28" t="s">
        <v>2</v>
      </c>
      <c r="L4" s="28" t="s">
        <v>13</v>
      </c>
      <c r="M4" s="28" t="s">
        <v>14</v>
      </c>
      <c r="N4" s="29" t="s">
        <v>22</v>
      </c>
      <c r="O4" s="5" t="s">
        <v>15</v>
      </c>
      <c r="P4" s="5" t="s">
        <v>4</v>
      </c>
      <c r="Q4" s="5" t="s">
        <v>5</v>
      </c>
      <c r="R4" s="5" t="s">
        <v>4</v>
      </c>
      <c r="S4" s="5" t="s">
        <v>5</v>
      </c>
    </row>
    <row r="5" spans="1:19" x14ac:dyDescent="0.25">
      <c r="A5" s="30">
        <v>1</v>
      </c>
      <c r="B5" s="31">
        <v>2</v>
      </c>
      <c r="C5" s="30">
        <v>3</v>
      </c>
      <c r="D5" s="31">
        <v>4</v>
      </c>
      <c r="E5" s="30">
        <v>5</v>
      </c>
      <c r="F5" s="31">
        <v>6</v>
      </c>
      <c r="G5" s="30">
        <v>7</v>
      </c>
      <c r="H5" s="32">
        <v>8</v>
      </c>
      <c r="I5" s="30">
        <v>9</v>
      </c>
      <c r="J5" s="31">
        <v>10</v>
      </c>
      <c r="K5" s="30">
        <v>11</v>
      </c>
      <c r="L5" s="31" t="s">
        <v>16</v>
      </c>
      <c r="M5" s="30">
        <v>13</v>
      </c>
      <c r="N5" s="32">
        <v>14</v>
      </c>
      <c r="O5" s="30">
        <v>15</v>
      </c>
      <c r="P5" s="31" t="s">
        <v>17</v>
      </c>
      <c r="Q5" s="30">
        <v>17</v>
      </c>
      <c r="R5" s="56">
        <v>6</v>
      </c>
      <c r="S5" s="56">
        <v>7</v>
      </c>
    </row>
    <row r="6" spans="1:19" x14ac:dyDescent="0.25">
      <c r="A6" s="30"/>
      <c r="B6" s="31"/>
      <c r="C6" s="47"/>
      <c r="D6" s="31"/>
      <c r="E6" s="30"/>
      <c r="F6" s="31"/>
      <c r="G6" s="30"/>
      <c r="H6" s="32"/>
      <c r="I6" s="30"/>
      <c r="J6" s="31"/>
      <c r="K6" s="30"/>
      <c r="L6" s="31"/>
      <c r="M6" s="30"/>
      <c r="N6" s="32"/>
      <c r="O6" s="30"/>
      <c r="P6" s="31"/>
      <c r="Q6" s="30"/>
      <c r="R6" s="77">
        <f>1.133*1.005*1.018</f>
        <v>1.1591609699999998</v>
      </c>
      <c r="S6" s="6"/>
    </row>
    <row r="7" spans="1:19" ht="48" customHeight="1" x14ac:dyDescent="0.25">
      <c r="A7" s="56">
        <v>1</v>
      </c>
      <c r="B7" s="56" t="s">
        <v>23</v>
      </c>
      <c r="C7" s="73" t="s">
        <v>28</v>
      </c>
      <c r="D7" s="56" t="s">
        <v>6</v>
      </c>
      <c r="E7" s="74">
        <v>900</v>
      </c>
      <c r="F7" s="57">
        <v>0.06</v>
      </c>
      <c r="G7" s="57">
        <v>0.05</v>
      </c>
      <c r="H7" s="57">
        <f t="shared" ref="H7:H34" si="0">F7*$H$3</f>
        <v>9.9188999999999986E-2</v>
      </c>
      <c r="I7" s="57">
        <f t="shared" ref="I7:I34" si="1">G7*$I$3</f>
        <v>0.13661600000000002</v>
      </c>
      <c r="J7" s="33" t="s">
        <v>18</v>
      </c>
      <c r="K7" s="56" t="s">
        <v>6</v>
      </c>
      <c r="L7" s="34">
        <v>1</v>
      </c>
      <c r="M7" s="75">
        <v>0.6</v>
      </c>
      <c r="N7" s="7">
        <f>L7*M7*$N$3</f>
        <v>0.67935672000000003</v>
      </c>
      <c r="O7" s="7">
        <f t="shared" ref="O7:O14" si="2">N7</f>
        <v>0.67935672000000003</v>
      </c>
      <c r="P7" s="57">
        <f t="shared" ref="P7:P26" si="3">H7+I7+O7</f>
        <v>0.91516171999999996</v>
      </c>
      <c r="Q7" s="57">
        <f t="shared" ref="Q7:Q26" si="4">E7*P7</f>
        <v>823.64554799999996</v>
      </c>
      <c r="R7" s="57">
        <f t="shared" ref="R7:R14" si="5">P7*$R$6</f>
        <v>1.0608197470620682</v>
      </c>
      <c r="S7" s="57">
        <f>R7*E7</f>
        <v>954.73777235586135</v>
      </c>
    </row>
    <row r="8" spans="1:19" ht="33.6" customHeight="1" x14ac:dyDescent="0.25">
      <c r="A8" s="56">
        <v>2</v>
      </c>
      <c r="B8" s="56" t="s">
        <v>20</v>
      </c>
      <c r="C8" s="36" t="s">
        <v>33</v>
      </c>
      <c r="D8" s="56" t="s">
        <v>8</v>
      </c>
      <c r="E8" s="40">
        <v>24</v>
      </c>
      <c r="F8" s="57">
        <v>0.23100000000000001</v>
      </c>
      <c r="G8" s="57">
        <v>0.151</v>
      </c>
      <c r="H8" s="57">
        <f t="shared" si="0"/>
        <v>0.38187765000000001</v>
      </c>
      <c r="I8" s="57">
        <f t="shared" si="1"/>
        <v>0.41258032</v>
      </c>
      <c r="J8" s="36" t="s">
        <v>19</v>
      </c>
      <c r="K8" s="56" t="s">
        <v>8</v>
      </c>
      <c r="L8" s="34">
        <v>1</v>
      </c>
      <c r="M8" s="7">
        <v>2.391</v>
      </c>
      <c r="N8" s="7">
        <f t="shared" ref="N8:N34" si="6">L8*M8*$N$3</f>
        <v>2.7072365292000002</v>
      </c>
      <c r="O8" s="7">
        <f t="shared" si="2"/>
        <v>2.7072365292000002</v>
      </c>
      <c r="P8" s="57">
        <f t="shared" si="3"/>
        <v>3.5016944992000001</v>
      </c>
      <c r="Q8" s="57">
        <f t="shared" si="4"/>
        <v>84.040667980800009</v>
      </c>
      <c r="R8" s="57">
        <f t="shared" si="5"/>
        <v>4.0590275923363359</v>
      </c>
      <c r="S8" s="57">
        <f t="shared" ref="S8:S34" si="7">R8*E8</f>
        <v>97.416662216072069</v>
      </c>
    </row>
    <row r="9" spans="1:19" ht="33.6" customHeight="1" x14ac:dyDescent="0.25">
      <c r="A9" s="56">
        <v>3</v>
      </c>
      <c r="B9" s="56" t="s">
        <v>20</v>
      </c>
      <c r="C9" s="36" t="s">
        <v>29</v>
      </c>
      <c r="D9" s="56" t="s">
        <v>8</v>
      </c>
      <c r="E9" s="40">
        <v>160</v>
      </c>
      <c r="F9" s="57">
        <v>0.23100000000000001</v>
      </c>
      <c r="G9" s="57">
        <v>0.151</v>
      </c>
      <c r="H9" s="57">
        <f t="shared" si="0"/>
        <v>0.38187765000000001</v>
      </c>
      <c r="I9" s="57">
        <f t="shared" si="1"/>
        <v>0.41258032</v>
      </c>
      <c r="J9" s="36" t="s">
        <v>19</v>
      </c>
      <c r="K9" s="56" t="s">
        <v>8</v>
      </c>
      <c r="L9" s="34">
        <v>1</v>
      </c>
      <c r="M9" s="7">
        <f>1.61/1.2</f>
        <v>1.3416666666666668</v>
      </c>
      <c r="N9" s="7">
        <f t="shared" si="6"/>
        <v>1.5191171100000003</v>
      </c>
      <c r="O9" s="7">
        <f t="shared" si="2"/>
        <v>1.5191171100000003</v>
      </c>
      <c r="P9" s="57">
        <f t="shared" si="3"/>
        <v>2.3135750800000006</v>
      </c>
      <c r="Q9" s="57">
        <f t="shared" si="4"/>
        <v>370.17201280000006</v>
      </c>
      <c r="R9" s="57">
        <f t="shared" si="5"/>
        <v>2.6818059339006277</v>
      </c>
      <c r="S9" s="57">
        <f t="shared" si="7"/>
        <v>429.08894942410041</v>
      </c>
    </row>
    <row r="10" spans="1:19" ht="33.6" customHeight="1" x14ac:dyDescent="0.25">
      <c r="A10" s="56">
        <v>4</v>
      </c>
      <c r="B10" s="56" t="s">
        <v>20</v>
      </c>
      <c r="C10" s="36" t="s">
        <v>30</v>
      </c>
      <c r="D10" s="56" t="s">
        <v>8</v>
      </c>
      <c r="E10" s="40">
        <v>160</v>
      </c>
      <c r="F10" s="57">
        <v>0.23100000000000001</v>
      </c>
      <c r="G10" s="57">
        <v>0.151</v>
      </c>
      <c r="H10" s="57">
        <f t="shared" si="0"/>
        <v>0.38187765000000001</v>
      </c>
      <c r="I10" s="57">
        <f t="shared" si="1"/>
        <v>0.41258032</v>
      </c>
      <c r="J10" s="36" t="s">
        <v>19</v>
      </c>
      <c r="K10" s="56" t="s">
        <v>8</v>
      </c>
      <c r="L10" s="34">
        <v>1</v>
      </c>
      <c r="M10" s="57">
        <f>1.823/1.2</f>
        <v>1.5191666666666668</v>
      </c>
      <c r="N10" s="7">
        <f t="shared" si="6"/>
        <v>1.7200934730000002</v>
      </c>
      <c r="O10" s="7">
        <f t="shared" si="2"/>
        <v>1.7200934730000002</v>
      </c>
      <c r="P10" s="57">
        <f t="shared" si="3"/>
        <v>2.5145514430000002</v>
      </c>
      <c r="Q10" s="57">
        <f t="shared" si="4"/>
        <v>402.32823088000004</v>
      </c>
      <c r="R10" s="57">
        <f t="shared" si="5"/>
        <v>2.9147698897827796</v>
      </c>
      <c r="S10" s="57">
        <f t="shared" si="7"/>
        <v>466.36318236524471</v>
      </c>
    </row>
    <row r="11" spans="1:19" ht="33.6" customHeight="1" x14ac:dyDescent="0.25">
      <c r="A11" s="56">
        <v>5</v>
      </c>
      <c r="B11" s="56" t="s">
        <v>20</v>
      </c>
      <c r="C11" s="36" t="s">
        <v>32</v>
      </c>
      <c r="D11" s="56" t="s">
        <v>8</v>
      </c>
      <c r="E11" s="40">
        <v>9</v>
      </c>
      <c r="F11" s="57">
        <v>0.23100000000000001</v>
      </c>
      <c r="G11" s="57">
        <v>0.151</v>
      </c>
      <c r="H11" s="57">
        <f t="shared" si="0"/>
        <v>0.38187765000000001</v>
      </c>
      <c r="I11" s="57">
        <f t="shared" si="1"/>
        <v>0.41258032</v>
      </c>
      <c r="J11" s="36" t="s">
        <v>19</v>
      </c>
      <c r="K11" s="56" t="s">
        <v>8</v>
      </c>
      <c r="L11" s="34">
        <v>1</v>
      </c>
      <c r="M11" s="57">
        <f>3.45/1.2</f>
        <v>2.8750000000000004</v>
      </c>
      <c r="N11" s="7">
        <f t="shared" si="6"/>
        <v>3.2552509500000006</v>
      </c>
      <c r="O11" s="7">
        <f t="shared" si="2"/>
        <v>3.2552509500000006</v>
      </c>
      <c r="P11" s="57">
        <f t="shared" si="3"/>
        <v>4.0497089200000005</v>
      </c>
      <c r="Q11" s="57">
        <f t="shared" si="4"/>
        <v>36.447380280000004</v>
      </c>
      <c r="R11" s="57">
        <f t="shared" si="5"/>
        <v>4.6942645199248521</v>
      </c>
      <c r="S11" s="57">
        <f t="shared" si="7"/>
        <v>42.248380679323667</v>
      </c>
    </row>
    <row r="12" spans="1:19" ht="33.6" customHeight="1" x14ac:dyDescent="0.25">
      <c r="A12" s="56">
        <v>6</v>
      </c>
      <c r="B12" s="56" t="s">
        <v>20</v>
      </c>
      <c r="C12" s="36" t="s">
        <v>31</v>
      </c>
      <c r="D12" s="56" t="s">
        <v>8</v>
      </c>
      <c r="E12" s="40">
        <v>9</v>
      </c>
      <c r="F12" s="57">
        <v>0.23100000000000001</v>
      </c>
      <c r="G12" s="57">
        <v>0.151</v>
      </c>
      <c r="H12" s="57">
        <f t="shared" si="0"/>
        <v>0.38187765000000001</v>
      </c>
      <c r="I12" s="57">
        <f t="shared" si="1"/>
        <v>0.41258032</v>
      </c>
      <c r="J12" s="36" t="s">
        <v>19</v>
      </c>
      <c r="K12" s="56" t="s">
        <v>8</v>
      </c>
      <c r="L12" s="34">
        <v>1</v>
      </c>
      <c r="M12" s="57">
        <f>4.805/1.2</f>
        <v>4.0041666666666664</v>
      </c>
      <c r="N12" s="7">
        <f t="shared" si="6"/>
        <v>4.533762555</v>
      </c>
      <c r="O12" s="7">
        <f t="shared" si="2"/>
        <v>4.533762555</v>
      </c>
      <c r="P12" s="57">
        <f t="shared" si="3"/>
        <v>5.3282205249999999</v>
      </c>
      <c r="Q12" s="57">
        <f t="shared" si="4"/>
        <v>47.953984724999998</v>
      </c>
      <c r="R12" s="57">
        <f t="shared" si="5"/>
        <v>6.1762652721329081</v>
      </c>
      <c r="S12" s="57">
        <f t="shared" si="7"/>
        <v>55.586387449196174</v>
      </c>
    </row>
    <row r="13" spans="1:19" ht="33.6" customHeight="1" x14ac:dyDescent="0.25">
      <c r="A13" s="56">
        <v>7</v>
      </c>
      <c r="B13" s="56" t="s">
        <v>20</v>
      </c>
      <c r="C13" s="36" t="s">
        <v>34</v>
      </c>
      <c r="D13" s="56" t="s">
        <v>8</v>
      </c>
      <c r="E13" s="40">
        <v>9</v>
      </c>
      <c r="F13" s="57">
        <v>0.23100000000000001</v>
      </c>
      <c r="G13" s="57">
        <v>0.151</v>
      </c>
      <c r="H13" s="57">
        <f t="shared" si="0"/>
        <v>0.38187765000000001</v>
      </c>
      <c r="I13" s="57">
        <f t="shared" si="1"/>
        <v>0.41258032</v>
      </c>
      <c r="J13" s="36" t="s">
        <v>19</v>
      </c>
      <c r="K13" s="56" t="s">
        <v>8</v>
      </c>
      <c r="L13" s="34">
        <v>1</v>
      </c>
      <c r="M13" s="7">
        <f>3.68/1.2</f>
        <v>3.0666666666666669</v>
      </c>
      <c r="N13" s="7">
        <f t="shared" si="6"/>
        <v>3.4722676800000003</v>
      </c>
      <c r="O13" s="7">
        <f t="shared" si="2"/>
        <v>3.4722676800000003</v>
      </c>
      <c r="P13" s="57">
        <f t="shared" si="3"/>
        <v>4.2667256500000006</v>
      </c>
      <c r="Q13" s="57">
        <f t="shared" si="4"/>
        <v>38.400530850000003</v>
      </c>
      <c r="R13" s="57">
        <f t="shared" si="5"/>
        <v>4.9458218431778809</v>
      </c>
      <c r="S13" s="57">
        <f t="shared" si="7"/>
        <v>44.512396588600929</v>
      </c>
    </row>
    <row r="14" spans="1:19" ht="33.6" customHeight="1" x14ac:dyDescent="0.25">
      <c r="A14" s="56">
        <v>8</v>
      </c>
      <c r="B14" s="56" t="s">
        <v>20</v>
      </c>
      <c r="C14" s="36" t="s">
        <v>35</v>
      </c>
      <c r="D14" s="56" t="s">
        <v>8</v>
      </c>
      <c r="E14" s="40">
        <v>160</v>
      </c>
      <c r="F14" s="57">
        <v>0.23100000000000001</v>
      </c>
      <c r="G14" s="57">
        <v>0.151</v>
      </c>
      <c r="H14" s="57">
        <f t="shared" si="0"/>
        <v>0.38187765000000001</v>
      </c>
      <c r="I14" s="57">
        <f t="shared" si="1"/>
        <v>0.41258032</v>
      </c>
      <c r="J14" s="36" t="s">
        <v>19</v>
      </c>
      <c r="K14" s="56" t="s">
        <v>8</v>
      </c>
      <c r="L14" s="34">
        <v>1</v>
      </c>
      <c r="M14" s="57">
        <v>0.5</v>
      </c>
      <c r="N14" s="7">
        <f t="shared" si="6"/>
        <v>0.56613060000000004</v>
      </c>
      <c r="O14" s="7">
        <f t="shared" si="2"/>
        <v>0.56613060000000004</v>
      </c>
      <c r="P14" s="57">
        <f t="shared" si="3"/>
        <v>1.36058857</v>
      </c>
      <c r="Q14" s="57">
        <f t="shared" si="4"/>
        <v>217.6941712</v>
      </c>
      <c r="R14" s="57">
        <f t="shared" si="5"/>
        <v>1.5771411665721127</v>
      </c>
      <c r="S14" s="57">
        <f t="shared" si="7"/>
        <v>252.34258665153803</v>
      </c>
    </row>
    <row r="15" spans="1:19" ht="33.6" customHeight="1" x14ac:dyDescent="0.25">
      <c r="A15" s="56"/>
      <c r="B15" s="56"/>
      <c r="C15" s="36"/>
      <c r="D15" s="56"/>
      <c r="E15" s="40"/>
      <c r="F15" s="57"/>
      <c r="G15" s="57"/>
      <c r="H15" s="57"/>
      <c r="I15" s="57"/>
      <c r="J15" s="36"/>
      <c r="K15" s="56"/>
      <c r="L15" s="34"/>
      <c r="M15" s="57"/>
      <c r="N15" s="7"/>
      <c r="O15" s="7"/>
      <c r="P15" s="57"/>
      <c r="Q15" s="57"/>
      <c r="R15" s="57"/>
      <c r="S15" s="57"/>
    </row>
    <row r="16" spans="1:19" s="14" customFormat="1" ht="41.25" customHeight="1" x14ac:dyDescent="0.2">
      <c r="A16" s="9">
        <v>1</v>
      </c>
      <c r="B16" s="5" t="s">
        <v>59</v>
      </c>
      <c r="C16" s="10" t="s">
        <v>58</v>
      </c>
      <c r="D16" s="9" t="s">
        <v>6</v>
      </c>
      <c r="E16" s="60">
        <v>500</v>
      </c>
      <c r="F16" s="48"/>
      <c r="G16" s="53"/>
      <c r="H16" s="57">
        <f t="shared" ref="H16:H25" si="8">F16*$H$3</f>
        <v>0</v>
      </c>
      <c r="I16" s="57">
        <f t="shared" ref="I16:I25" si="9">G16*$I$3</f>
        <v>0</v>
      </c>
      <c r="J16" s="10"/>
      <c r="K16" s="9"/>
      <c r="L16" s="60"/>
      <c r="M16" s="9"/>
      <c r="N16" s="17"/>
      <c r="O16" s="53"/>
      <c r="P16" s="17">
        <v>0.1</v>
      </c>
      <c r="Q16" s="17">
        <f>E16*P16</f>
        <v>50</v>
      </c>
      <c r="R16" s="57">
        <f t="shared" ref="R16:R34" si="10">P16*$R$6</f>
        <v>0.115916097</v>
      </c>
      <c r="S16" s="57">
        <f t="shared" si="7"/>
        <v>57.958048499999997</v>
      </c>
    </row>
    <row r="17" spans="1:19" s="14" customFormat="1" ht="58.5" customHeight="1" x14ac:dyDescent="0.2">
      <c r="A17" s="9">
        <v>2</v>
      </c>
      <c r="B17" s="5" t="s">
        <v>65</v>
      </c>
      <c r="C17" s="10" t="s">
        <v>64</v>
      </c>
      <c r="D17" s="9" t="s">
        <v>39</v>
      </c>
      <c r="E17" s="60">
        <f>250*0.4*0.1</f>
        <v>10</v>
      </c>
      <c r="F17" s="48">
        <v>0.82599999999999996</v>
      </c>
      <c r="G17" s="53">
        <v>0.78400000000000003</v>
      </c>
      <c r="H17" s="57">
        <f t="shared" si="8"/>
        <v>1.3655018999999999</v>
      </c>
      <c r="I17" s="57">
        <f t="shared" si="9"/>
        <v>2.1421388800000001</v>
      </c>
      <c r="J17" s="10"/>
      <c r="K17" s="9"/>
      <c r="L17" s="60"/>
      <c r="M17" s="9"/>
      <c r="N17" s="17"/>
      <c r="O17" s="53"/>
      <c r="P17" s="17">
        <f t="shared" ref="P17:P25" si="11">H17+I17+O17</f>
        <v>3.50764078</v>
      </c>
      <c r="Q17" s="17">
        <f>E17*P17</f>
        <v>35.076407799999998</v>
      </c>
      <c r="R17" s="57">
        <f t="shared" si="10"/>
        <v>4.0659202889563559</v>
      </c>
      <c r="S17" s="57">
        <f t="shared" si="7"/>
        <v>40.659202889563559</v>
      </c>
    </row>
    <row r="18" spans="1:19" s="14" customFormat="1" ht="58.5" customHeight="1" x14ac:dyDescent="0.2">
      <c r="A18" s="9">
        <v>3</v>
      </c>
      <c r="B18" s="5" t="s">
        <v>69</v>
      </c>
      <c r="C18" s="10" t="s">
        <v>68</v>
      </c>
      <c r="D18" s="9" t="s">
        <v>39</v>
      </c>
      <c r="E18" s="60">
        <f>250*0.4*0.15</f>
        <v>15</v>
      </c>
      <c r="F18" s="48">
        <v>7.0099999999999996E-2</v>
      </c>
      <c r="G18" s="53">
        <v>0.125</v>
      </c>
      <c r="H18" s="57">
        <f t="shared" si="8"/>
        <v>0.11588581499999999</v>
      </c>
      <c r="I18" s="57">
        <f t="shared" si="9"/>
        <v>0.34154000000000001</v>
      </c>
      <c r="J18" s="10"/>
      <c r="K18" s="9"/>
      <c r="L18" s="60"/>
      <c r="M18" s="9"/>
      <c r="N18" s="17"/>
      <c r="O18" s="53"/>
      <c r="P18" s="17">
        <f t="shared" si="11"/>
        <v>0.45742581500000001</v>
      </c>
      <c r="Q18" s="17">
        <f>E18*P18</f>
        <v>6.8613872250000005</v>
      </c>
      <c r="R18" s="57">
        <f t="shared" si="10"/>
        <v>0.53023015141844054</v>
      </c>
      <c r="S18" s="57">
        <f t="shared" si="7"/>
        <v>7.9534522712766078</v>
      </c>
    </row>
    <row r="19" spans="1:19" s="14" customFormat="1" ht="58.5" customHeight="1" x14ac:dyDescent="0.2">
      <c r="A19" s="9">
        <v>4</v>
      </c>
      <c r="B19" s="5" t="s">
        <v>73</v>
      </c>
      <c r="C19" s="10" t="s">
        <v>70</v>
      </c>
      <c r="D19" s="9" t="s">
        <v>39</v>
      </c>
      <c r="E19" s="60">
        <f>250*0.4*0.3</f>
        <v>30</v>
      </c>
      <c r="F19" s="48">
        <v>1.1000000000000001</v>
      </c>
      <c r="G19" s="53"/>
      <c r="H19" s="57">
        <f t="shared" si="8"/>
        <v>1.818465</v>
      </c>
      <c r="I19" s="57">
        <f t="shared" si="9"/>
        <v>0</v>
      </c>
      <c r="J19" s="10"/>
      <c r="K19" s="9"/>
      <c r="L19" s="60"/>
      <c r="M19" s="9"/>
      <c r="N19" s="17"/>
      <c r="O19" s="53"/>
      <c r="P19" s="17">
        <f t="shared" si="11"/>
        <v>1.818465</v>
      </c>
      <c r="Q19" s="17">
        <f>E19*P19</f>
        <v>54.55395</v>
      </c>
      <c r="R19" s="57">
        <f t="shared" si="10"/>
        <v>2.1078936533110495</v>
      </c>
      <c r="S19" s="57">
        <f t="shared" si="7"/>
        <v>63.236809599331487</v>
      </c>
    </row>
    <row r="20" spans="1:19" s="14" customFormat="1" ht="58.5" customHeight="1" x14ac:dyDescent="0.25">
      <c r="A20" s="9">
        <v>5</v>
      </c>
      <c r="B20" s="5" t="s">
        <v>72</v>
      </c>
      <c r="C20" s="10" t="s">
        <v>71</v>
      </c>
      <c r="D20" s="9" t="s">
        <v>49</v>
      </c>
      <c r="E20" s="60">
        <f>E19*1.65+E17*2.2+E18*1.7</f>
        <v>97</v>
      </c>
      <c r="F20" s="48">
        <v>0.18</v>
      </c>
      <c r="G20" s="53">
        <v>0.85</v>
      </c>
      <c r="H20" s="57">
        <f>F20*$H$3</f>
        <v>0.29756699999999997</v>
      </c>
      <c r="I20" s="57">
        <f>G20*$I$3</f>
        <v>2.3224719999999999</v>
      </c>
      <c r="J20" s="10"/>
      <c r="K20" s="9"/>
      <c r="L20" s="60"/>
      <c r="M20" s="68"/>
      <c r="N20" s="17"/>
      <c r="O20" s="53"/>
      <c r="P20" s="17">
        <f>H20+I20+O20</f>
        <v>2.6200389999999998</v>
      </c>
      <c r="Q20" s="17">
        <f t="shared" ref="Q20" si="12">E20*P20</f>
        <v>254.14378299999998</v>
      </c>
      <c r="R20" s="57">
        <f t="shared" si="10"/>
        <v>3.0370469486778293</v>
      </c>
      <c r="S20" s="57">
        <f t="shared" si="7"/>
        <v>294.59355402174947</v>
      </c>
    </row>
    <row r="21" spans="1:19" s="14" customFormat="1" ht="13.5" customHeight="1" x14ac:dyDescent="0.2">
      <c r="A21" s="83">
        <v>6</v>
      </c>
      <c r="B21" s="83" t="s">
        <v>54</v>
      </c>
      <c r="C21" s="86" t="s">
        <v>60</v>
      </c>
      <c r="D21" s="83" t="s">
        <v>42</v>
      </c>
      <c r="E21" s="83">
        <f>250*0.4</f>
        <v>100</v>
      </c>
      <c r="F21" s="83">
        <v>1.7399999999999999E-2</v>
      </c>
      <c r="G21" s="83">
        <v>0.1106</v>
      </c>
      <c r="H21" s="95">
        <f>F21*$H$3</f>
        <v>2.8764809999999995E-2</v>
      </c>
      <c r="I21" s="95">
        <f>G21*$I$3</f>
        <v>0.30219459200000004</v>
      </c>
      <c r="J21" s="49" t="s">
        <v>55</v>
      </c>
      <c r="K21" s="50" t="s">
        <v>39</v>
      </c>
      <c r="L21" s="52">
        <v>0.189</v>
      </c>
      <c r="M21" s="70">
        <v>4</v>
      </c>
      <c r="N21" s="7">
        <f>L21*M21*$N$3</f>
        <v>0.85598946720000002</v>
      </c>
      <c r="O21" s="81">
        <f>N21+N22+N23</f>
        <v>0.93185096760000008</v>
      </c>
      <c r="P21" s="81">
        <f>H21+I21+O21</f>
        <v>1.2628103696000001</v>
      </c>
      <c r="Q21" s="81">
        <f>E21*P21</f>
        <v>126.28103696000001</v>
      </c>
      <c r="R21" s="82">
        <f t="shared" si="10"/>
        <v>1.4638004929515944</v>
      </c>
      <c r="S21" s="82">
        <f t="shared" si="7"/>
        <v>146.38004929515944</v>
      </c>
    </row>
    <row r="22" spans="1:19" s="15" customFormat="1" ht="13.5" customHeight="1" x14ac:dyDescent="0.2">
      <c r="A22" s="84"/>
      <c r="B22" s="84"/>
      <c r="C22" s="87"/>
      <c r="D22" s="84"/>
      <c r="E22" s="84"/>
      <c r="F22" s="84"/>
      <c r="G22" s="84"/>
      <c r="H22" s="96">
        <f>F22*$H$3</f>
        <v>0</v>
      </c>
      <c r="I22" s="96">
        <f>G22*$I$3</f>
        <v>0</v>
      </c>
      <c r="J22" s="49" t="s">
        <v>56</v>
      </c>
      <c r="K22" s="50" t="s">
        <v>39</v>
      </c>
      <c r="L22" s="51">
        <v>1.4999999999999999E-2</v>
      </c>
      <c r="M22" s="71">
        <v>4.166666666666667</v>
      </c>
      <c r="N22" s="7">
        <f>L22*M22*$N$3</f>
        <v>7.0766325000000005E-2</v>
      </c>
      <c r="O22" s="81"/>
      <c r="P22" s="81"/>
      <c r="Q22" s="81"/>
      <c r="R22" s="82">
        <f t="shared" si="10"/>
        <v>0</v>
      </c>
      <c r="S22" s="82">
        <f t="shared" si="7"/>
        <v>0</v>
      </c>
    </row>
    <row r="23" spans="1:19" s="15" customFormat="1" ht="13.5" customHeight="1" x14ac:dyDescent="0.2">
      <c r="A23" s="85"/>
      <c r="B23" s="85"/>
      <c r="C23" s="88"/>
      <c r="D23" s="85"/>
      <c r="E23" s="85"/>
      <c r="F23" s="85"/>
      <c r="G23" s="85"/>
      <c r="H23" s="97">
        <f>F23*$H$3</f>
        <v>0</v>
      </c>
      <c r="I23" s="97">
        <f>G23*$I$3</f>
        <v>0</v>
      </c>
      <c r="J23" s="10" t="s">
        <v>57</v>
      </c>
      <c r="K23" s="50" t="s">
        <v>39</v>
      </c>
      <c r="L23" s="17">
        <v>0.03</v>
      </c>
      <c r="M23" s="70">
        <v>0.15</v>
      </c>
      <c r="N23" s="7">
        <f>L23*M23*$N$3</f>
        <v>5.0951753999999997E-3</v>
      </c>
      <c r="O23" s="81"/>
      <c r="P23" s="81"/>
      <c r="Q23" s="81"/>
      <c r="R23" s="82">
        <f t="shared" si="10"/>
        <v>0</v>
      </c>
      <c r="S23" s="82">
        <f t="shared" si="7"/>
        <v>0</v>
      </c>
    </row>
    <row r="24" spans="1:19" s="14" customFormat="1" ht="50.25" customHeight="1" x14ac:dyDescent="0.2">
      <c r="A24" s="61">
        <v>7</v>
      </c>
      <c r="B24" s="62" t="s">
        <v>50</v>
      </c>
      <c r="C24" s="63" t="s">
        <v>66</v>
      </c>
      <c r="D24" s="64" t="s">
        <v>42</v>
      </c>
      <c r="E24" s="65">
        <v>100</v>
      </c>
      <c r="F24" s="66">
        <f>0.0208</f>
        <v>2.0799999999999999E-2</v>
      </c>
      <c r="G24" s="52">
        <f>0.0474</f>
        <v>4.7399999999999998E-2</v>
      </c>
      <c r="H24" s="53">
        <f t="shared" si="8"/>
        <v>3.4385519999999996E-2</v>
      </c>
      <c r="I24" s="53">
        <f t="shared" si="9"/>
        <v>0.12951196800000001</v>
      </c>
      <c r="J24" s="49" t="s">
        <v>51</v>
      </c>
      <c r="K24" s="50" t="s">
        <v>49</v>
      </c>
      <c r="L24" s="52">
        <f>0.0974</f>
        <v>9.74E-2</v>
      </c>
      <c r="M24" s="70">
        <v>31.858888888888892</v>
      </c>
      <c r="N24" s="7">
        <f t="shared" si="6"/>
        <v>3.5134696586136007</v>
      </c>
      <c r="O24" s="67">
        <f>N24</f>
        <v>3.5134696586136007</v>
      </c>
      <c r="P24" s="67">
        <f t="shared" si="11"/>
        <v>3.6773671466136006</v>
      </c>
      <c r="Q24" s="67">
        <f>E24*P24</f>
        <v>367.73671466136005</v>
      </c>
      <c r="R24" s="67">
        <f t="shared" si="10"/>
        <v>4.2626604687147527</v>
      </c>
      <c r="S24" s="67">
        <f t="shared" si="7"/>
        <v>426.26604687147528</v>
      </c>
    </row>
    <row r="25" spans="1:19" s="14" customFormat="1" ht="41.25" customHeight="1" x14ac:dyDescent="0.2">
      <c r="A25" s="61">
        <v>8</v>
      </c>
      <c r="B25" s="62" t="s">
        <v>52</v>
      </c>
      <c r="C25" s="63" t="s">
        <v>67</v>
      </c>
      <c r="D25" s="64" t="s">
        <v>42</v>
      </c>
      <c r="E25" s="65">
        <v>100</v>
      </c>
      <c r="F25" s="66">
        <f>0.0208</f>
        <v>2.0799999999999999E-2</v>
      </c>
      <c r="G25" s="52">
        <f>0.0474</f>
        <v>4.7399999999999998E-2</v>
      </c>
      <c r="H25" s="53">
        <f t="shared" si="8"/>
        <v>3.4385519999999996E-2</v>
      </c>
      <c r="I25" s="53">
        <f t="shared" si="9"/>
        <v>0.12951196800000001</v>
      </c>
      <c r="J25" s="49" t="s">
        <v>53</v>
      </c>
      <c r="K25" s="50" t="s">
        <v>49</v>
      </c>
      <c r="L25" s="52">
        <f>0.0931</f>
        <v>9.3100000000000002E-2</v>
      </c>
      <c r="M25" s="70">
        <v>23</v>
      </c>
      <c r="N25" s="7">
        <f t="shared" si="6"/>
        <v>2.4245109075600002</v>
      </c>
      <c r="O25" s="67">
        <f>N25</f>
        <v>2.4245109075600002</v>
      </c>
      <c r="P25" s="67">
        <f t="shared" si="11"/>
        <v>2.5884083955600001</v>
      </c>
      <c r="Q25" s="67">
        <f>E25*P25</f>
        <v>258.84083955599999</v>
      </c>
      <c r="R25" s="67">
        <f t="shared" si="10"/>
        <v>3.0003819865534731</v>
      </c>
      <c r="S25" s="67">
        <f t="shared" si="7"/>
        <v>300.03819865534729</v>
      </c>
    </row>
    <row r="26" spans="1:19" ht="45" customHeight="1" x14ac:dyDescent="0.25">
      <c r="A26" s="56">
        <v>9</v>
      </c>
      <c r="B26" s="31" t="s">
        <v>45</v>
      </c>
      <c r="C26" s="8" t="s">
        <v>74</v>
      </c>
      <c r="D26" s="9" t="s">
        <v>39</v>
      </c>
      <c r="E26" s="57">
        <v>26</v>
      </c>
      <c r="F26" s="56">
        <v>0.89</v>
      </c>
      <c r="G26" s="56"/>
      <c r="H26" s="57">
        <f t="shared" si="0"/>
        <v>1.4713034999999999</v>
      </c>
      <c r="I26" s="57">
        <f t="shared" si="1"/>
        <v>0</v>
      </c>
      <c r="J26" s="8" t="s">
        <v>46</v>
      </c>
      <c r="K26" s="9" t="s">
        <v>39</v>
      </c>
      <c r="L26" s="34">
        <v>1.1000000000000001</v>
      </c>
      <c r="M26" s="70">
        <v>1.6833333333333333</v>
      </c>
      <c r="N26" s="57">
        <f>L26*M26*$N$3</f>
        <v>2.0965703220000003</v>
      </c>
      <c r="O26" s="57">
        <f>N26</f>
        <v>2.0965703220000003</v>
      </c>
      <c r="P26" s="57">
        <f t="shared" si="3"/>
        <v>3.5678738220000001</v>
      </c>
      <c r="Q26" s="57">
        <f t="shared" si="4"/>
        <v>92.764719372000002</v>
      </c>
      <c r="R26" s="57">
        <f t="shared" si="10"/>
        <v>4.1357400803471274</v>
      </c>
      <c r="S26" s="57">
        <f t="shared" si="7"/>
        <v>107.52924208902532</v>
      </c>
    </row>
    <row r="27" spans="1:19" ht="37.5" customHeight="1" x14ac:dyDescent="0.25">
      <c r="A27" s="54">
        <v>10</v>
      </c>
      <c r="B27" s="54" t="s">
        <v>43</v>
      </c>
      <c r="C27" s="58" t="s">
        <v>44</v>
      </c>
      <c r="D27" s="54" t="s">
        <v>6</v>
      </c>
      <c r="E27" s="69">
        <v>250</v>
      </c>
      <c r="F27" s="54">
        <v>0.21</v>
      </c>
      <c r="G27" s="54">
        <v>0.03</v>
      </c>
      <c r="H27" s="55">
        <f>F27*'[1]5-4 հեղհեղատարի տեղափոխում'!$H$5</f>
        <v>0.36412529999999999</v>
      </c>
      <c r="I27" s="55">
        <f>G27*'[1]5-4 հեղհեղատարի տեղափոխում'!$I$5</f>
        <v>8.2021499999999997E-2</v>
      </c>
      <c r="J27" s="8" t="s">
        <v>18</v>
      </c>
      <c r="K27" s="9" t="s">
        <v>6</v>
      </c>
      <c r="L27" s="59">
        <v>0.998</v>
      </c>
      <c r="M27" s="70">
        <v>2.7083333333333335</v>
      </c>
      <c r="N27" s="57">
        <f>L27*M27*'[1]5-4 հեղհեղատարի տեղափոխում'!$N$5</f>
        <v>3.0604076685000003</v>
      </c>
      <c r="O27" s="55">
        <f>N27</f>
        <v>3.0604076685000003</v>
      </c>
      <c r="P27" s="55">
        <f>H27+I27+O27</f>
        <v>3.5065544685000001</v>
      </c>
      <c r="Q27" s="55">
        <f>E27*P27</f>
        <v>876.638617125</v>
      </c>
      <c r="R27" s="55">
        <f t="shared" si="10"/>
        <v>4.0646610790642939</v>
      </c>
      <c r="S27" s="55">
        <f t="shared" si="7"/>
        <v>1016.1652697660735</v>
      </c>
    </row>
    <row r="28" spans="1:19" s="14" customFormat="1" ht="58.5" customHeight="1" x14ac:dyDescent="0.2">
      <c r="A28" s="9">
        <v>11</v>
      </c>
      <c r="B28" s="5" t="s">
        <v>47</v>
      </c>
      <c r="C28" s="10" t="s">
        <v>48</v>
      </c>
      <c r="D28" s="9" t="s">
        <v>6</v>
      </c>
      <c r="E28" s="60">
        <v>2400</v>
      </c>
      <c r="F28" s="48">
        <v>0.44</v>
      </c>
      <c r="G28" s="53"/>
      <c r="H28" s="57">
        <f>F28*$H$3</f>
        <v>0.72738599999999998</v>
      </c>
      <c r="I28" s="57">
        <f>G28*$I$3</f>
        <v>0</v>
      </c>
      <c r="J28" s="10"/>
      <c r="K28" s="9"/>
      <c r="L28" s="60"/>
      <c r="M28" s="9"/>
      <c r="N28" s="17"/>
      <c r="O28" s="53"/>
      <c r="P28" s="17">
        <f>H28+I28+O28</f>
        <v>0.72738599999999998</v>
      </c>
      <c r="Q28" s="17">
        <f>E28*P28</f>
        <v>1745.7264</v>
      </c>
      <c r="R28" s="17">
        <f t="shared" si="10"/>
        <v>0.84315746132441982</v>
      </c>
      <c r="S28" s="17">
        <f t="shared" si="7"/>
        <v>2023.5779071786076</v>
      </c>
    </row>
    <row r="29" spans="1:19" s="14" customFormat="1" ht="58.5" customHeight="1" x14ac:dyDescent="0.25">
      <c r="A29" s="9">
        <v>12</v>
      </c>
      <c r="B29" s="5" t="s">
        <v>63</v>
      </c>
      <c r="C29" s="10" t="s">
        <v>62</v>
      </c>
      <c r="D29" s="9" t="s">
        <v>49</v>
      </c>
      <c r="E29" s="60">
        <f>1300*0.15*0.3*2.2+2400*0.059*2</f>
        <v>411.9</v>
      </c>
      <c r="F29" s="48">
        <v>0.23</v>
      </c>
      <c r="G29" s="53">
        <v>0.85</v>
      </c>
      <c r="H29" s="57">
        <f>F29*$H$3</f>
        <v>0.38022449999999997</v>
      </c>
      <c r="I29" s="57">
        <f>G29*$I$3</f>
        <v>2.3224719999999999</v>
      </c>
      <c r="J29" s="10"/>
      <c r="K29" s="9"/>
      <c r="L29" s="60"/>
      <c r="M29" s="68"/>
      <c r="N29" s="17"/>
      <c r="O29" s="53"/>
      <c r="P29" s="17">
        <f>H29+I29+O29</f>
        <v>2.7026965000000001</v>
      </c>
      <c r="Q29" s="17">
        <f t="shared" ref="Q29" si="13">E29*P29</f>
        <v>1113.24068835</v>
      </c>
      <c r="R29" s="17">
        <f t="shared" si="10"/>
        <v>3.1328602965556045</v>
      </c>
      <c r="S29" s="17">
        <f t="shared" si="7"/>
        <v>1290.4251561512535</v>
      </c>
    </row>
    <row r="30" spans="1:19" s="14" customFormat="1" ht="36" customHeight="1" x14ac:dyDescent="0.2">
      <c r="A30" s="83">
        <v>13</v>
      </c>
      <c r="B30" s="83" t="s">
        <v>36</v>
      </c>
      <c r="C30" s="86" t="s">
        <v>61</v>
      </c>
      <c r="D30" s="83" t="s">
        <v>6</v>
      </c>
      <c r="E30" s="89">
        <v>1100</v>
      </c>
      <c r="F30" s="83">
        <v>0.59199999999999997</v>
      </c>
      <c r="G30" s="83">
        <v>7.1000000000000004E-3</v>
      </c>
      <c r="H30" s="92">
        <f t="shared" ref="H30:H31" si="14">F30*$H$3</f>
        <v>0.97866479999999989</v>
      </c>
      <c r="I30" s="92">
        <f t="shared" ref="I30:I31" si="15">G30*$I$3</f>
        <v>1.9399472000000001E-2</v>
      </c>
      <c r="J30" s="49" t="s">
        <v>38</v>
      </c>
      <c r="K30" s="50" t="s">
        <v>39</v>
      </c>
      <c r="L30" s="51">
        <v>5.8999999999999997E-2</v>
      </c>
      <c r="M30" s="70">
        <v>27.150000000000002</v>
      </c>
      <c r="N30" s="57">
        <f t="shared" ref="N30:N31" si="16">L30*M30*$N$3</f>
        <v>1.8137126032200002</v>
      </c>
      <c r="O30" s="81">
        <f>N30+N31</f>
        <v>1.8293378077800002</v>
      </c>
      <c r="P30" s="81">
        <f>H30+I30+O30</f>
        <v>2.8274020797800001</v>
      </c>
      <c r="Q30" s="81">
        <f>E30*P30</f>
        <v>3110.1422877580003</v>
      </c>
      <c r="R30" s="82">
        <f t="shared" si="10"/>
        <v>3.2774141373778019</v>
      </c>
      <c r="S30" s="82">
        <f t="shared" si="7"/>
        <v>3605.1555511155821</v>
      </c>
    </row>
    <row r="31" spans="1:19" s="15" customFormat="1" ht="28.5" customHeight="1" x14ac:dyDescent="0.2">
      <c r="A31" s="84"/>
      <c r="B31" s="84"/>
      <c r="C31" s="87"/>
      <c r="D31" s="84"/>
      <c r="E31" s="90"/>
      <c r="F31" s="84"/>
      <c r="G31" s="84"/>
      <c r="H31" s="93">
        <f t="shared" si="14"/>
        <v>0</v>
      </c>
      <c r="I31" s="93">
        <f t="shared" si="15"/>
        <v>0</v>
      </c>
      <c r="J31" s="49" t="s">
        <v>40</v>
      </c>
      <c r="K31" s="50" t="s">
        <v>39</v>
      </c>
      <c r="L31" s="52">
        <v>5.9999999999999995E-4</v>
      </c>
      <c r="M31" s="70">
        <v>23</v>
      </c>
      <c r="N31" s="57">
        <f t="shared" si="16"/>
        <v>1.5625204559999998E-2</v>
      </c>
      <c r="O31" s="81"/>
      <c r="P31" s="81"/>
      <c r="Q31" s="81"/>
      <c r="R31" s="82">
        <f t="shared" si="10"/>
        <v>0</v>
      </c>
      <c r="S31" s="82">
        <f t="shared" si="7"/>
        <v>0</v>
      </c>
    </row>
    <row r="32" spans="1:19" s="14" customFormat="1" ht="36" customHeight="1" x14ac:dyDescent="0.2">
      <c r="A32" s="83">
        <v>14</v>
      </c>
      <c r="B32" s="83" t="s">
        <v>36</v>
      </c>
      <c r="C32" s="86" t="s">
        <v>37</v>
      </c>
      <c r="D32" s="83" t="s">
        <v>6</v>
      </c>
      <c r="E32" s="89">
        <v>1250</v>
      </c>
      <c r="F32" s="83">
        <v>0.59199999999999997</v>
      </c>
      <c r="G32" s="83">
        <v>7.1000000000000004E-3</v>
      </c>
      <c r="H32" s="92">
        <f t="shared" si="0"/>
        <v>0.97866479999999989</v>
      </c>
      <c r="I32" s="92">
        <f t="shared" si="1"/>
        <v>1.9399472000000001E-2</v>
      </c>
      <c r="J32" s="49" t="s">
        <v>38</v>
      </c>
      <c r="K32" s="50" t="s">
        <v>39</v>
      </c>
      <c r="L32" s="51">
        <v>5.8999999999999997E-2</v>
      </c>
      <c r="M32" s="70">
        <v>27.150000000000002</v>
      </c>
      <c r="N32" s="57">
        <f t="shared" si="6"/>
        <v>1.8137126032200002</v>
      </c>
      <c r="O32" s="81">
        <f>N32+N33+N34</f>
        <v>8.2454846077799999</v>
      </c>
      <c r="P32" s="81">
        <f>H32+I32+O32</f>
        <v>9.2435488797800005</v>
      </c>
      <c r="Q32" s="81">
        <f>E32*P32</f>
        <v>11554.436099725001</v>
      </c>
      <c r="R32" s="82">
        <f t="shared" si="10"/>
        <v>10.714761085728197</v>
      </c>
      <c r="S32" s="82">
        <f t="shared" si="7"/>
        <v>13393.451357160246</v>
      </c>
    </row>
    <row r="33" spans="1:19" s="15" customFormat="1" ht="28.5" customHeight="1" x14ac:dyDescent="0.2">
      <c r="A33" s="84"/>
      <c r="B33" s="84"/>
      <c r="C33" s="87"/>
      <c r="D33" s="84"/>
      <c r="E33" s="90"/>
      <c r="F33" s="84"/>
      <c r="G33" s="84"/>
      <c r="H33" s="93">
        <f t="shared" si="0"/>
        <v>0</v>
      </c>
      <c r="I33" s="93">
        <f t="shared" si="1"/>
        <v>0</v>
      </c>
      <c r="J33" s="49" t="s">
        <v>40</v>
      </c>
      <c r="K33" s="50" t="s">
        <v>39</v>
      </c>
      <c r="L33" s="52">
        <v>5.9999999999999995E-4</v>
      </c>
      <c r="M33" s="70">
        <v>23</v>
      </c>
      <c r="N33" s="57">
        <f t="shared" si="6"/>
        <v>1.5625204559999998E-2</v>
      </c>
      <c r="O33" s="81"/>
      <c r="P33" s="81"/>
      <c r="Q33" s="81"/>
      <c r="R33" s="82">
        <f t="shared" si="10"/>
        <v>0</v>
      </c>
      <c r="S33" s="82">
        <f t="shared" si="7"/>
        <v>0</v>
      </c>
    </row>
    <row r="34" spans="1:19" s="15" customFormat="1" ht="28.5" customHeight="1" x14ac:dyDescent="0.2">
      <c r="A34" s="85"/>
      <c r="B34" s="85"/>
      <c r="C34" s="88"/>
      <c r="D34" s="85"/>
      <c r="E34" s="91"/>
      <c r="F34" s="85"/>
      <c r="G34" s="85"/>
      <c r="H34" s="94">
        <f t="shared" si="0"/>
        <v>0</v>
      </c>
      <c r="I34" s="94">
        <f t="shared" si="1"/>
        <v>0</v>
      </c>
      <c r="J34" s="10" t="s">
        <v>41</v>
      </c>
      <c r="K34" s="50" t="s">
        <v>6</v>
      </c>
      <c r="L34" s="17">
        <v>1</v>
      </c>
      <c r="M34" s="70">
        <v>5.6666666666666661</v>
      </c>
      <c r="N34" s="57">
        <f t="shared" si="6"/>
        <v>6.4161467999999999</v>
      </c>
      <c r="O34" s="81"/>
      <c r="P34" s="81"/>
      <c r="Q34" s="81"/>
      <c r="R34" s="82">
        <f t="shared" si="10"/>
        <v>0</v>
      </c>
      <c r="S34" s="82">
        <f t="shared" si="7"/>
        <v>0</v>
      </c>
    </row>
    <row r="35" spans="1:19" ht="22.5" customHeight="1" x14ac:dyDescent="0.25">
      <c r="A35" s="56"/>
      <c r="B35" s="31"/>
      <c r="C35" s="10" t="s">
        <v>21</v>
      </c>
      <c r="D35" s="9"/>
      <c r="E35" s="17"/>
      <c r="F35" s="9"/>
      <c r="G35" s="9"/>
      <c r="H35" s="57"/>
      <c r="I35" s="57"/>
      <c r="J35" s="8"/>
      <c r="K35" s="56"/>
      <c r="L35" s="35"/>
      <c r="M35" s="7"/>
      <c r="N35" s="57"/>
      <c r="O35" s="57"/>
      <c r="P35" s="57"/>
      <c r="Q35" s="57">
        <f>SUM(Q7:Q34)</f>
        <v>21667.12545824816</v>
      </c>
      <c r="R35" s="6"/>
      <c r="S35" s="76">
        <f>SUM(S7:S34)</f>
        <v>25115.686163294631</v>
      </c>
    </row>
    <row r="36" spans="1:19" ht="22.5" customHeight="1" x14ac:dyDescent="0.25">
      <c r="A36" s="56"/>
      <c r="B36" s="56"/>
      <c r="C36" s="10" t="s">
        <v>26</v>
      </c>
      <c r="D36" s="9"/>
      <c r="E36" s="48"/>
      <c r="F36" s="41"/>
      <c r="G36" s="41"/>
      <c r="H36" s="42"/>
      <c r="I36" s="43"/>
      <c r="J36" s="33"/>
      <c r="K36" s="30"/>
      <c r="L36" s="56"/>
      <c r="M36" s="56"/>
      <c r="N36" s="44"/>
      <c r="O36" s="45"/>
      <c r="P36" s="45"/>
      <c r="Q36" s="46">
        <f>Q35*13.3%</f>
        <v>2881.7276859470053</v>
      </c>
      <c r="R36" s="6"/>
      <c r="S36" s="76">
        <f>S35*11%</f>
        <v>2762.7254779624095</v>
      </c>
    </row>
    <row r="37" spans="1:19" ht="22.5" customHeight="1" x14ac:dyDescent="0.25">
      <c r="A37" s="56"/>
      <c r="B37" s="56"/>
      <c r="C37" s="10" t="s">
        <v>7</v>
      </c>
      <c r="D37" s="9"/>
      <c r="E37" s="48"/>
      <c r="F37" s="41"/>
      <c r="G37" s="41"/>
      <c r="H37" s="42"/>
      <c r="I37" s="43"/>
      <c r="J37" s="33"/>
      <c r="K37" s="30"/>
      <c r="L37" s="56"/>
      <c r="M37" s="56"/>
      <c r="N37" s="44"/>
      <c r="O37" s="45"/>
      <c r="P37" s="45"/>
      <c r="Q37" s="46">
        <f>SUM(Q35:Q36)</f>
        <v>24548.853144195164</v>
      </c>
      <c r="R37" s="6"/>
      <c r="S37" s="76">
        <f>SUM(S35:S36)</f>
        <v>27878.41164125704</v>
      </c>
    </row>
    <row r="38" spans="1:19" ht="22.5" customHeight="1" x14ac:dyDescent="0.25">
      <c r="A38" s="6"/>
      <c r="B38" s="56"/>
      <c r="C38" s="10" t="s">
        <v>75</v>
      </c>
      <c r="D38" s="9"/>
      <c r="E38" s="48"/>
      <c r="F38" s="48"/>
      <c r="G38" s="48"/>
      <c r="H38" s="42"/>
      <c r="I38" s="43"/>
      <c r="J38" s="33"/>
      <c r="K38" s="30"/>
      <c r="L38" s="56"/>
      <c r="M38" s="56"/>
      <c r="N38" s="44"/>
      <c r="O38" s="45"/>
      <c r="P38" s="45"/>
      <c r="Q38" s="46">
        <f>Q37*11%</f>
        <v>2700.373845861468</v>
      </c>
      <c r="R38" s="6"/>
      <c r="S38" s="76">
        <f>S37*20%</f>
        <v>5575.6823282514088</v>
      </c>
    </row>
    <row r="39" spans="1:19" ht="22.5" customHeight="1" x14ac:dyDescent="0.25">
      <c r="A39" s="6"/>
      <c r="B39" s="56"/>
      <c r="C39" s="10" t="s">
        <v>7</v>
      </c>
      <c r="D39" s="9"/>
      <c r="E39" s="48"/>
      <c r="F39" s="48"/>
      <c r="G39" s="48"/>
      <c r="H39" s="42"/>
      <c r="I39" s="43"/>
      <c r="J39" s="33"/>
      <c r="K39" s="30"/>
      <c r="L39" s="56"/>
      <c r="M39" s="56"/>
      <c r="N39" s="44"/>
      <c r="O39" s="45"/>
      <c r="P39" s="45"/>
      <c r="Q39" s="46">
        <f>Q37+Q38</f>
        <v>27249.226990056632</v>
      </c>
      <c r="R39" s="6"/>
      <c r="S39" s="78">
        <f>SUM(S37:S38)</f>
        <v>33454.093969508453</v>
      </c>
    </row>
    <row r="40" spans="1:19" x14ac:dyDescent="0.25">
      <c r="C40" s="12"/>
      <c r="J40" s="12"/>
    </row>
    <row r="41" spans="1:19" x14ac:dyDescent="0.25">
      <c r="B41" s="1"/>
      <c r="C41" s="12"/>
      <c r="J41" s="12"/>
      <c r="K41" s="1"/>
      <c r="L41" s="1"/>
      <c r="M41" s="1"/>
      <c r="N41" s="1"/>
      <c r="O41" s="1"/>
      <c r="P41" s="1"/>
      <c r="Q41" s="1"/>
    </row>
    <row r="42" spans="1:19" x14ac:dyDescent="0.25">
      <c r="B42" s="1"/>
      <c r="C42" s="12"/>
      <c r="J42" s="12"/>
      <c r="K42" s="1"/>
      <c r="L42" s="1"/>
      <c r="M42" s="1"/>
      <c r="N42" s="1"/>
      <c r="O42" s="1"/>
      <c r="P42" s="1"/>
      <c r="Q42" s="1"/>
    </row>
    <row r="43" spans="1:19" x14ac:dyDescent="0.25">
      <c r="B43" s="1"/>
      <c r="C43" s="12"/>
      <c r="J43" s="12"/>
      <c r="K43" s="1"/>
      <c r="L43" s="1"/>
      <c r="M43" s="1"/>
      <c r="N43" s="1"/>
      <c r="O43" s="1"/>
      <c r="P43" s="1"/>
      <c r="Q43" s="1"/>
    </row>
    <row r="44" spans="1:19" x14ac:dyDescent="0.25">
      <c r="B44" s="1"/>
      <c r="C44" s="12"/>
      <c r="J44" s="12"/>
      <c r="K44" s="1"/>
      <c r="L44" s="1"/>
      <c r="M44" s="1"/>
      <c r="N44" s="1"/>
      <c r="O44" s="1"/>
      <c r="P44" s="1"/>
      <c r="Q44" s="1"/>
    </row>
    <row r="45" spans="1:19" x14ac:dyDescent="0.25">
      <c r="B45" s="1"/>
      <c r="C45" s="12"/>
      <c r="J45" s="12"/>
      <c r="K45" s="1"/>
      <c r="L45" s="1"/>
      <c r="M45" s="1"/>
      <c r="N45" s="1"/>
      <c r="O45" s="1"/>
      <c r="P45" s="1"/>
      <c r="Q45" s="1"/>
    </row>
    <row r="46" spans="1:19" x14ac:dyDescent="0.25">
      <c r="B46" s="1"/>
      <c r="C46" s="12"/>
      <c r="J46" s="12"/>
      <c r="K46" s="1"/>
      <c r="L46" s="1"/>
      <c r="M46" s="1"/>
      <c r="N46" s="1"/>
      <c r="O46" s="1"/>
      <c r="P46" s="1"/>
      <c r="Q46" s="1"/>
    </row>
    <row r="47" spans="1:19" x14ac:dyDescent="0.25">
      <c r="B47" s="1"/>
      <c r="C47" s="12"/>
      <c r="J47" s="12"/>
      <c r="K47" s="1"/>
      <c r="L47" s="1"/>
      <c r="M47" s="1"/>
      <c r="N47" s="1"/>
      <c r="O47" s="1"/>
      <c r="P47" s="1"/>
      <c r="Q47" s="1"/>
    </row>
    <row r="48" spans="1:19" x14ac:dyDescent="0.25">
      <c r="B48" s="1"/>
      <c r="C48" s="12"/>
      <c r="J48" s="12"/>
      <c r="K48" s="1"/>
      <c r="L48" s="1"/>
      <c r="M48" s="1"/>
      <c r="N48" s="1"/>
      <c r="O48" s="1"/>
      <c r="P48" s="1"/>
      <c r="Q48" s="1"/>
    </row>
    <row r="49" spans="2:17" x14ac:dyDescent="0.25">
      <c r="B49" s="1"/>
      <c r="C49" s="12"/>
      <c r="J49" s="12"/>
      <c r="K49" s="1"/>
      <c r="L49" s="1"/>
      <c r="M49" s="1"/>
      <c r="N49" s="1"/>
      <c r="O49" s="1"/>
      <c r="P49" s="1"/>
      <c r="Q49" s="1"/>
    </row>
    <row r="50" spans="2:17" x14ac:dyDescent="0.25">
      <c r="B50" s="1"/>
      <c r="C50" s="12"/>
      <c r="J50" s="12"/>
      <c r="K50" s="1"/>
      <c r="L50" s="1"/>
      <c r="M50" s="1"/>
      <c r="N50" s="1"/>
      <c r="O50" s="1"/>
      <c r="P50" s="1"/>
      <c r="Q50" s="1"/>
    </row>
    <row r="51" spans="2:17" x14ac:dyDescent="0.25">
      <c r="B51" s="1"/>
      <c r="C51" s="12"/>
      <c r="J51" s="12"/>
      <c r="K51" s="1"/>
      <c r="L51" s="1"/>
      <c r="M51" s="1"/>
      <c r="N51" s="1"/>
      <c r="O51" s="1"/>
      <c r="P51" s="1"/>
      <c r="Q51" s="1"/>
    </row>
    <row r="52" spans="2:17" x14ac:dyDescent="0.25">
      <c r="B52" s="1"/>
      <c r="C52" s="12"/>
      <c r="J52" s="12"/>
      <c r="K52" s="1"/>
      <c r="L52" s="1"/>
      <c r="M52" s="1"/>
      <c r="N52" s="1"/>
      <c r="O52" s="1"/>
      <c r="P52" s="1"/>
      <c r="Q52" s="1"/>
    </row>
    <row r="53" spans="2:17" x14ac:dyDescent="0.25">
      <c r="B53" s="1"/>
      <c r="C53" s="12"/>
      <c r="J53" s="12"/>
      <c r="K53" s="1"/>
      <c r="L53" s="1"/>
      <c r="M53" s="1"/>
      <c r="N53" s="1"/>
      <c r="O53" s="1"/>
      <c r="P53" s="1"/>
      <c r="Q53" s="1"/>
    </row>
    <row r="54" spans="2:17" x14ac:dyDescent="0.25">
      <c r="B54" s="1"/>
      <c r="C54" s="12"/>
      <c r="J54" s="12"/>
      <c r="K54" s="1"/>
      <c r="L54" s="1"/>
      <c r="M54" s="1"/>
      <c r="N54" s="1"/>
      <c r="O54" s="1"/>
      <c r="P54" s="1"/>
      <c r="Q54" s="1"/>
    </row>
    <row r="55" spans="2:17" x14ac:dyDescent="0.25">
      <c r="B55" s="1"/>
      <c r="C55" s="12"/>
      <c r="J55" s="12"/>
      <c r="K55" s="1"/>
      <c r="L55" s="1"/>
      <c r="M55" s="1"/>
      <c r="N55" s="1"/>
      <c r="O55" s="1"/>
      <c r="P55" s="1"/>
      <c r="Q55" s="1"/>
    </row>
    <row r="56" spans="2:17" x14ac:dyDescent="0.25">
      <c r="B56" s="1"/>
      <c r="C56" s="12"/>
      <c r="J56" s="12"/>
      <c r="K56" s="1"/>
      <c r="L56" s="1"/>
      <c r="M56" s="1"/>
      <c r="N56" s="1"/>
      <c r="O56" s="1"/>
      <c r="P56" s="1"/>
      <c r="Q56" s="1"/>
    </row>
    <row r="57" spans="2:17" x14ac:dyDescent="0.25">
      <c r="B57" s="1"/>
      <c r="C57" s="12"/>
      <c r="J57" s="12"/>
      <c r="K57" s="1"/>
      <c r="L57" s="1"/>
      <c r="M57" s="1"/>
      <c r="N57" s="1"/>
      <c r="O57" s="1"/>
      <c r="P57" s="1"/>
      <c r="Q57" s="1"/>
    </row>
    <row r="58" spans="2:17" x14ac:dyDescent="0.25">
      <c r="B58" s="1"/>
      <c r="C58" s="12"/>
      <c r="J58" s="12"/>
      <c r="K58" s="1"/>
      <c r="L58" s="1"/>
      <c r="M58" s="1"/>
      <c r="N58" s="1"/>
      <c r="O58" s="1"/>
      <c r="P58" s="1"/>
      <c r="Q58" s="1"/>
    </row>
    <row r="59" spans="2:17" x14ac:dyDescent="0.25">
      <c r="B59" s="1"/>
      <c r="C59" s="12"/>
      <c r="J59" s="12"/>
      <c r="K59" s="1"/>
      <c r="L59" s="1"/>
      <c r="M59" s="1"/>
      <c r="N59" s="1"/>
      <c r="O59" s="1"/>
      <c r="P59" s="1"/>
      <c r="Q59" s="1"/>
    </row>
    <row r="60" spans="2:17" x14ac:dyDescent="0.25">
      <c r="B60" s="1"/>
      <c r="C60" s="12"/>
      <c r="J60" s="12"/>
      <c r="K60" s="1"/>
      <c r="L60" s="1"/>
      <c r="M60" s="1"/>
      <c r="N60" s="1"/>
      <c r="O60" s="1"/>
      <c r="P60" s="1"/>
      <c r="Q60" s="1"/>
    </row>
    <row r="61" spans="2:17" x14ac:dyDescent="0.25">
      <c r="B61" s="1"/>
      <c r="C61" s="12"/>
      <c r="J61" s="12"/>
      <c r="K61" s="1"/>
      <c r="L61" s="1"/>
      <c r="M61" s="1"/>
      <c r="N61" s="1"/>
      <c r="O61" s="1"/>
      <c r="P61" s="1"/>
      <c r="Q61" s="1"/>
    </row>
    <row r="62" spans="2:17" x14ac:dyDescent="0.25">
      <c r="B62" s="1"/>
      <c r="C62" s="12"/>
      <c r="J62" s="12"/>
      <c r="K62" s="1"/>
      <c r="L62" s="1"/>
      <c r="M62" s="1"/>
      <c r="N62" s="1"/>
      <c r="O62" s="1"/>
      <c r="P62" s="1"/>
      <c r="Q62" s="1"/>
    </row>
    <row r="63" spans="2:17" x14ac:dyDescent="0.25">
      <c r="B63" s="1"/>
      <c r="C63" s="12"/>
      <c r="J63" s="12"/>
      <c r="K63" s="1"/>
      <c r="L63" s="1"/>
      <c r="M63" s="1"/>
      <c r="N63" s="1"/>
      <c r="O63" s="1"/>
      <c r="P63" s="1"/>
      <c r="Q63" s="1"/>
    </row>
    <row r="64" spans="2:17" x14ac:dyDescent="0.25">
      <c r="B64" s="1"/>
      <c r="C64" s="12"/>
      <c r="J64" s="12"/>
      <c r="K64" s="1"/>
      <c r="L64" s="1"/>
      <c r="M64" s="1"/>
      <c r="N64" s="1"/>
      <c r="O64" s="1"/>
      <c r="P64" s="1"/>
      <c r="Q64" s="1"/>
    </row>
    <row r="65" spans="2:17" x14ac:dyDescent="0.25">
      <c r="B65" s="1"/>
      <c r="C65" s="12"/>
      <c r="J65" s="12"/>
      <c r="K65" s="1"/>
      <c r="L65" s="1"/>
      <c r="M65" s="1"/>
      <c r="N65" s="1"/>
      <c r="O65" s="1"/>
      <c r="P65" s="1"/>
      <c r="Q65" s="1"/>
    </row>
    <row r="66" spans="2:17" x14ac:dyDescent="0.25">
      <c r="B66" s="1"/>
      <c r="C66" s="12"/>
      <c r="J66" s="12"/>
      <c r="K66" s="1"/>
      <c r="L66" s="1"/>
      <c r="M66" s="1"/>
      <c r="N66" s="1"/>
      <c r="O66" s="1"/>
      <c r="P66" s="1"/>
      <c r="Q66" s="1"/>
    </row>
    <row r="67" spans="2:17" x14ac:dyDescent="0.25">
      <c r="B67" s="1"/>
      <c r="C67" s="12"/>
      <c r="J67" s="12"/>
      <c r="K67" s="1"/>
      <c r="L67" s="1"/>
      <c r="M67" s="1"/>
      <c r="N67" s="1"/>
      <c r="O67" s="1"/>
      <c r="P67" s="1"/>
      <c r="Q67" s="1"/>
    </row>
    <row r="68" spans="2:17" x14ac:dyDescent="0.25">
      <c r="B68" s="1"/>
      <c r="C68" s="12"/>
      <c r="J68" s="12"/>
      <c r="K68" s="1"/>
      <c r="L68" s="1"/>
      <c r="M68" s="1"/>
      <c r="N68" s="1"/>
      <c r="O68" s="1"/>
      <c r="P68" s="1"/>
      <c r="Q68" s="1"/>
    </row>
    <row r="69" spans="2:17" x14ac:dyDescent="0.25">
      <c r="B69" s="1"/>
      <c r="C69" s="12"/>
      <c r="J69" s="12"/>
      <c r="K69" s="1"/>
      <c r="L69" s="1"/>
      <c r="M69" s="1"/>
      <c r="N69" s="1"/>
      <c r="O69" s="1"/>
      <c r="P69" s="1"/>
      <c r="Q69" s="1"/>
    </row>
    <row r="70" spans="2:17" x14ac:dyDescent="0.25">
      <c r="B70" s="1"/>
      <c r="C70" s="12"/>
      <c r="J70" s="12"/>
      <c r="K70" s="1"/>
      <c r="L70" s="1"/>
      <c r="M70" s="1"/>
      <c r="N70" s="1"/>
      <c r="O70" s="1"/>
      <c r="P70" s="1"/>
      <c r="Q70" s="1"/>
    </row>
    <row r="71" spans="2:17" x14ac:dyDescent="0.25">
      <c r="B71" s="1"/>
      <c r="C71" s="12"/>
      <c r="J71" s="12"/>
      <c r="K71" s="1"/>
      <c r="L71" s="1"/>
      <c r="M71" s="1"/>
      <c r="N71" s="1"/>
      <c r="O71" s="1"/>
      <c r="P71" s="1"/>
      <c r="Q71" s="1"/>
    </row>
    <row r="72" spans="2:17" x14ac:dyDescent="0.25">
      <c r="B72" s="1"/>
      <c r="C72" s="12"/>
      <c r="J72" s="12"/>
      <c r="K72" s="1"/>
      <c r="L72" s="1"/>
      <c r="M72" s="1"/>
      <c r="N72" s="1"/>
      <c r="O72" s="1"/>
      <c r="P72" s="1"/>
      <c r="Q72" s="1"/>
    </row>
    <row r="73" spans="2:17" x14ac:dyDescent="0.25">
      <c r="B73" s="1"/>
      <c r="C73" s="12"/>
      <c r="J73" s="12"/>
      <c r="K73" s="1"/>
      <c r="L73" s="1"/>
      <c r="M73" s="1"/>
      <c r="N73" s="1"/>
      <c r="O73" s="1"/>
      <c r="P73" s="1"/>
      <c r="Q73" s="1"/>
    </row>
    <row r="74" spans="2:17" x14ac:dyDescent="0.25">
      <c r="B74" s="1"/>
      <c r="C74" s="12"/>
      <c r="J74" s="12"/>
      <c r="K74" s="1"/>
      <c r="L74" s="1"/>
      <c r="M74" s="1"/>
      <c r="N74" s="1"/>
      <c r="O74" s="1"/>
      <c r="P74" s="1"/>
      <c r="Q74" s="1"/>
    </row>
    <row r="75" spans="2:17" x14ac:dyDescent="0.25">
      <c r="B75" s="1"/>
      <c r="C75" s="12"/>
      <c r="J75" s="12"/>
      <c r="K75" s="1"/>
      <c r="L75" s="1"/>
      <c r="M75" s="1"/>
      <c r="N75" s="1"/>
      <c r="O75" s="1"/>
      <c r="P75" s="1"/>
      <c r="Q75" s="1"/>
    </row>
    <row r="76" spans="2:17" x14ac:dyDescent="0.25">
      <c r="B76" s="1"/>
      <c r="C76" s="12"/>
      <c r="J76" s="12"/>
      <c r="K76" s="1"/>
      <c r="L76" s="1"/>
      <c r="M76" s="1"/>
      <c r="N76" s="1"/>
      <c r="O76" s="1"/>
      <c r="P76" s="1"/>
      <c r="Q76" s="1"/>
    </row>
    <row r="77" spans="2:17" x14ac:dyDescent="0.25">
      <c r="B77" s="1"/>
      <c r="C77" s="12"/>
      <c r="J77" s="12"/>
      <c r="K77" s="1"/>
      <c r="L77" s="1"/>
      <c r="M77" s="1"/>
      <c r="N77" s="1"/>
      <c r="O77" s="1"/>
      <c r="P77" s="1"/>
      <c r="Q77" s="1"/>
    </row>
    <row r="78" spans="2:17" x14ac:dyDescent="0.25">
      <c r="B78" s="1"/>
      <c r="C78" s="12"/>
      <c r="J78" s="12"/>
      <c r="K78" s="1"/>
      <c r="L78" s="1"/>
      <c r="M78" s="1"/>
      <c r="N78" s="1"/>
      <c r="O78" s="1"/>
      <c r="P78" s="1"/>
      <c r="Q78" s="1"/>
    </row>
    <row r="79" spans="2:17" x14ac:dyDescent="0.25">
      <c r="B79" s="1"/>
      <c r="C79" s="12"/>
      <c r="J79" s="12"/>
      <c r="K79" s="1"/>
      <c r="L79" s="1"/>
      <c r="M79" s="1"/>
      <c r="N79" s="1"/>
      <c r="O79" s="1"/>
      <c r="P79" s="1"/>
      <c r="Q79" s="1"/>
    </row>
    <row r="80" spans="2:17" x14ac:dyDescent="0.25">
      <c r="B80" s="1"/>
      <c r="C80" s="12"/>
      <c r="J80" s="12"/>
      <c r="K80" s="1"/>
      <c r="L80" s="1"/>
      <c r="M80" s="1"/>
      <c r="N80" s="1"/>
      <c r="O80" s="1"/>
      <c r="P80" s="1"/>
      <c r="Q80" s="1"/>
    </row>
    <row r="81" spans="2:17" x14ac:dyDescent="0.25">
      <c r="B81" s="1"/>
      <c r="C81" s="12"/>
      <c r="J81" s="12"/>
      <c r="K81" s="1"/>
      <c r="L81" s="1"/>
      <c r="M81" s="1"/>
      <c r="N81" s="1"/>
      <c r="O81" s="1"/>
      <c r="P81" s="1"/>
      <c r="Q81" s="1"/>
    </row>
    <row r="82" spans="2:17" x14ac:dyDescent="0.25">
      <c r="B82" s="1"/>
      <c r="C82" s="12"/>
      <c r="J82" s="12"/>
      <c r="K82" s="1"/>
      <c r="L82" s="1"/>
      <c r="M82" s="1"/>
      <c r="N82" s="1"/>
      <c r="O82" s="1"/>
      <c r="P82" s="1"/>
      <c r="Q82" s="1"/>
    </row>
    <row r="83" spans="2:17" x14ac:dyDescent="0.25">
      <c r="B83" s="1"/>
      <c r="C83" s="12"/>
      <c r="J83" s="12"/>
      <c r="K83" s="1"/>
      <c r="L83" s="1"/>
      <c r="M83" s="1"/>
      <c r="N83" s="1"/>
      <c r="O83" s="1"/>
      <c r="P83" s="1"/>
      <c r="Q83" s="1"/>
    </row>
    <row r="84" spans="2:17" x14ac:dyDescent="0.25">
      <c r="B84" s="1"/>
      <c r="C84" s="12"/>
      <c r="J84" s="12"/>
      <c r="K84" s="1"/>
      <c r="L84" s="1"/>
      <c r="M84" s="1"/>
      <c r="N84" s="1"/>
      <c r="O84" s="1"/>
      <c r="P84" s="1"/>
      <c r="Q84" s="1"/>
    </row>
    <row r="85" spans="2:17" x14ac:dyDescent="0.25">
      <c r="B85" s="1"/>
      <c r="C85" s="12"/>
      <c r="J85" s="12"/>
      <c r="K85" s="1"/>
      <c r="L85" s="1"/>
      <c r="M85" s="1"/>
      <c r="N85" s="1"/>
      <c r="O85" s="1"/>
      <c r="P85" s="1"/>
      <c r="Q85" s="1"/>
    </row>
    <row r="86" spans="2:17" x14ac:dyDescent="0.25">
      <c r="B86" s="1"/>
      <c r="C86" s="12"/>
      <c r="J86" s="12"/>
      <c r="K86" s="1"/>
      <c r="L86" s="1"/>
      <c r="M86" s="1"/>
      <c r="N86" s="1"/>
      <c r="O86" s="1"/>
      <c r="P86" s="1"/>
      <c r="Q86" s="1"/>
    </row>
    <row r="87" spans="2:17" x14ac:dyDescent="0.25">
      <c r="B87" s="1"/>
      <c r="C87" s="12"/>
      <c r="J87" s="12"/>
      <c r="K87" s="1"/>
      <c r="L87" s="1"/>
      <c r="M87" s="1"/>
      <c r="N87" s="1"/>
      <c r="O87" s="1"/>
      <c r="P87" s="1"/>
      <c r="Q87" s="1"/>
    </row>
    <row r="88" spans="2:17" x14ac:dyDescent="0.25">
      <c r="B88" s="1"/>
      <c r="C88" s="12"/>
      <c r="J88" s="12"/>
      <c r="K88" s="1"/>
      <c r="L88" s="1"/>
      <c r="M88" s="1"/>
      <c r="N88" s="1"/>
      <c r="O88" s="1"/>
      <c r="P88" s="1"/>
      <c r="Q88" s="1"/>
    </row>
    <row r="89" spans="2:17" x14ac:dyDescent="0.25">
      <c r="B89" s="1"/>
      <c r="C89" s="12"/>
      <c r="J89" s="12"/>
      <c r="K89" s="1"/>
      <c r="L89" s="1"/>
      <c r="M89" s="1"/>
      <c r="N89" s="1"/>
      <c r="O89" s="1"/>
      <c r="P89" s="1"/>
      <c r="Q89" s="1"/>
    </row>
    <row r="90" spans="2:17" x14ac:dyDescent="0.25">
      <c r="B90" s="1"/>
      <c r="C90" s="12"/>
      <c r="J90" s="12"/>
      <c r="K90" s="1"/>
      <c r="L90" s="1"/>
      <c r="M90" s="1"/>
      <c r="N90" s="1"/>
      <c r="O90" s="1"/>
      <c r="P90" s="1"/>
      <c r="Q90" s="1"/>
    </row>
    <row r="91" spans="2:17" x14ac:dyDescent="0.25">
      <c r="B91" s="1"/>
      <c r="C91" s="12"/>
      <c r="J91" s="12"/>
      <c r="K91" s="1"/>
      <c r="L91" s="1"/>
      <c r="M91" s="1"/>
      <c r="N91" s="1"/>
      <c r="O91" s="1"/>
      <c r="P91" s="1"/>
      <c r="Q91" s="1"/>
    </row>
    <row r="92" spans="2:17" x14ac:dyDescent="0.25">
      <c r="B92" s="1"/>
      <c r="C92" s="12"/>
      <c r="J92" s="12"/>
      <c r="K92" s="1"/>
      <c r="L92" s="1"/>
      <c r="M92" s="1"/>
      <c r="N92" s="1"/>
      <c r="O92" s="1"/>
      <c r="P92" s="1"/>
      <c r="Q92" s="1"/>
    </row>
    <row r="93" spans="2:17" x14ac:dyDescent="0.25">
      <c r="B93" s="1"/>
      <c r="C93" s="12"/>
      <c r="J93" s="12"/>
      <c r="K93" s="1"/>
      <c r="L93" s="1"/>
      <c r="M93" s="1"/>
      <c r="N93" s="1"/>
      <c r="O93" s="1"/>
      <c r="P93" s="1"/>
      <c r="Q93" s="1"/>
    </row>
    <row r="94" spans="2:17" x14ac:dyDescent="0.25">
      <c r="B94" s="1"/>
      <c r="C94" s="12"/>
      <c r="J94" s="12"/>
      <c r="K94" s="1"/>
      <c r="L94" s="1"/>
      <c r="M94" s="1"/>
      <c r="N94" s="1"/>
      <c r="O94" s="1"/>
      <c r="P94" s="1"/>
      <c r="Q94" s="1"/>
    </row>
    <row r="95" spans="2:17" x14ac:dyDescent="0.25">
      <c r="B95" s="1"/>
      <c r="C95" s="12"/>
      <c r="J95" s="12"/>
      <c r="K95" s="1"/>
      <c r="L95" s="1"/>
      <c r="M95" s="1"/>
      <c r="N95" s="1"/>
      <c r="O95" s="1"/>
      <c r="P95" s="1"/>
      <c r="Q95" s="1"/>
    </row>
    <row r="96" spans="2:17" x14ac:dyDescent="0.25">
      <c r="B96" s="1"/>
      <c r="C96" s="12"/>
      <c r="J96" s="12"/>
      <c r="K96" s="1"/>
      <c r="L96" s="1"/>
      <c r="M96" s="1"/>
      <c r="N96" s="1"/>
      <c r="O96" s="1"/>
      <c r="P96" s="1"/>
      <c r="Q96" s="1"/>
    </row>
    <row r="97" spans="2:17" x14ac:dyDescent="0.25">
      <c r="B97" s="1"/>
      <c r="C97" s="12"/>
      <c r="J97" s="12"/>
      <c r="K97" s="1"/>
      <c r="L97" s="1"/>
      <c r="M97" s="1"/>
      <c r="N97" s="1"/>
      <c r="O97" s="1"/>
      <c r="P97" s="1"/>
      <c r="Q97" s="1"/>
    </row>
    <row r="98" spans="2:17" x14ac:dyDescent="0.25">
      <c r="B98" s="1"/>
      <c r="C98" s="12"/>
      <c r="J98" s="12"/>
      <c r="K98" s="1"/>
      <c r="L98" s="1"/>
      <c r="M98" s="1"/>
      <c r="N98" s="1"/>
      <c r="O98" s="1"/>
      <c r="P98" s="1"/>
      <c r="Q98" s="1"/>
    </row>
    <row r="99" spans="2:17" x14ac:dyDescent="0.25">
      <c r="B99" s="1"/>
      <c r="C99" s="12"/>
      <c r="J99" s="12"/>
      <c r="K99" s="1"/>
      <c r="L99" s="1"/>
      <c r="M99" s="1"/>
      <c r="N99" s="1"/>
      <c r="O99" s="1"/>
      <c r="P99" s="1"/>
      <c r="Q99" s="1"/>
    </row>
    <row r="100" spans="2:17" x14ac:dyDescent="0.25">
      <c r="B100" s="1"/>
      <c r="C100" s="12"/>
      <c r="J100" s="12"/>
      <c r="K100" s="1"/>
      <c r="L100" s="1"/>
      <c r="M100" s="1"/>
      <c r="N100" s="1"/>
      <c r="O100" s="1"/>
      <c r="P100" s="1"/>
      <c r="Q100" s="1"/>
    </row>
    <row r="101" spans="2:17" x14ac:dyDescent="0.25">
      <c r="B101" s="1"/>
      <c r="C101" s="12"/>
      <c r="J101" s="12"/>
      <c r="K101" s="1"/>
      <c r="L101" s="1"/>
      <c r="M101" s="1"/>
      <c r="N101" s="1"/>
      <c r="O101" s="1"/>
      <c r="P101" s="1"/>
      <c r="Q101" s="1"/>
    </row>
    <row r="102" spans="2:17" x14ac:dyDescent="0.25">
      <c r="B102" s="1"/>
      <c r="C102" s="12"/>
      <c r="J102" s="12"/>
      <c r="K102" s="1"/>
      <c r="L102" s="1"/>
      <c r="M102" s="1"/>
      <c r="N102" s="1"/>
      <c r="O102" s="1"/>
      <c r="P102" s="1"/>
      <c r="Q102" s="1"/>
    </row>
    <row r="103" spans="2:17" x14ac:dyDescent="0.25">
      <c r="B103" s="1"/>
      <c r="C103" s="12"/>
      <c r="J103" s="12"/>
      <c r="K103" s="1"/>
      <c r="L103" s="1"/>
      <c r="M103" s="1"/>
      <c r="N103" s="1"/>
      <c r="O103" s="1"/>
      <c r="P103" s="1"/>
      <c r="Q103" s="1"/>
    </row>
    <row r="104" spans="2:17" x14ac:dyDescent="0.25">
      <c r="B104" s="1"/>
      <c r="C104" s="12"/>
      <c r="J104" s="12"/>
      <c r="K104" s="1"/>
      <c r="L104" s="1"/>
      <c r="M104" s="1"/>
      <c r="N104" s="1"/>
      <c r="O104" s="1"/>
      <c r="P104" s="1"/>
      <c r="Q104" s="1"/>
    </row>
    <row r="105" spans="2:17" x14ac:dyDescent="0.25">
      <c r="B105" s="1"/>
      <c r="C105" s="12"/>
      <c r="J105" s="12"/>
      <c r="K105" s="1"/>
      <c r="L105" s="1"/>
      <c r="M105" s="1"/>
      <c r="N105" s="1"/>
      <c r="O105" s="1"/>
      <c r="P105" s="1"/>
      <c r="Q105" s="1"/>
    </row>
    <row r="106" spans="2:17" x14ac:dyDescent="0.25">
      <c r="B106" s="1"/>
      <c r="C106" s="12"/>
      <c r="J106" s="12"/>
      <c r="K106" s="1"/>
      <c r="L106" s="1"/>
      <c r="M106" s="1"/>
      <c r="N106" s="1"/>
      <c r="O106" s="1"/>
      <c r="P106" s="1"/>
      <c r="Q106" s="1"/>
    </row>
    <row r="107" spans="2:17" x14ac:dyDescent="0.25">
      <c r="B107" s="1"/>
      <c r="C107" s="12"/>
      <c r="J107" s="12"/>
      <c r="K107" s="1"/>
      <c r="L107" s="1"/>
      <c r="M107" s="1"/>
      <c r="N107" s="1"/>
      <c r="O107" s="1"/>
      <c r="P107" s="1"/>
      <c r="Q107" s="1"/>
    </row>
    <row r="108" spans="2:17" x14ac:dyDescent="0.25">
      <c r="B108" s="1"/>
      <c r="C108" s="12"/>
      <c r="J108" s="12"/>
      <c r="K108" s="1"/>
      <c r="L108" s="1"/>
      <c r="M108" s="1"/>
      <c r="N108" s="1"/>
      <c r="O108" s="1"/>
      <c r="P108" s="1"/>
      <c r="Q108" s="1"/>
    </row>
    <row r="109" spans="2:17" x14ac:dyDescent="0.25">
      <c r="B109" s="1"/>
      <c r="C109" s="12"/>
      <c r="J109" s="12"/>
      <c r="K109" s="1"/>
      <c r="L109" s="1"/>
      <c r="M109" s="1"/>
      <c r="N109" s="1"/>
      <c r="O109" s="1"/>
      <c r="P109" s="1"/>
      <c r="Q109" s="1"/>
    </row>
    <row r="110" spans="2:17" x14ac:dyDescent="0.25">
      <c r="B110" s="1"/>
      <c r="C110" s="12"/>
      <c r="J110" s="12"/>
      <c r="K110" s="1"/>
      <c r="L110" s="1"/>
      <c r="M110" s="1"/>
      <c r="N110" s="1"/>
      <c r="O110" s="1"/>
      <c r="P110" s="1"/>
      <c r="Q110" s="1"/>
    </row>
    <row r="111" spans="2:17" x14ac:dyDescent="0.25">
      <c r="B111" s="1"/>
      <c r="C111" s="12"/>
      <c r="J111" s="12"/>
      <c r="K111" s="1"/>
      <c r="L111" s="1"/>
      <c r="M111" s="1"/>
      <c r="N111" s="1"/>
      <c r="O111" s="1"/>
      <c r="P111" s="1"/>
      <c r="Q111" s="1"/>
    </row>
    <row r="112" spans="2:17" x14ac:dyDescent="0.25">
      <c r="B112" s="1"/>
      <c r="C112" s="12"/>
      <c r="J112" s="12"/>
      <c r="K112" s="1"/>
      <c r="L112" s="1"/>
      <c r="M112" s="1"/>
      <c r="N112" s="1"/>
      <c r="O112" s="1"/>
      <c r="P112" s="1"/>
      <c r="Q112" s="1"/>
    </row>
    <row r="113" spans="2:17" x14ac:dyDescent="0.25">
      <c r="B113" s="1"/>
      <c r="C113" s="12"/>
      <c r="J113" s="12"/>
      <c r="K113" s="1"/>
      <c r="L113" s="1"/>
      <c r="M113" s="1"/>
      <c r="N113" s="1"/>
      <c r="O113" s="1"/>
      <c r="P113" s="1"/>
      <c r="Q113" s="1"/>
    </row>
    <row r="114" spans="2:17" x14ac:dyDescent="0.25">
      <c r="B114" s="1"/>
      <c r="C114" s="12"/>
      <c r="J114" s="12"/>
      <c r="K114" s="1"/>
      <c r="L114" s="1"/>
      <c r="M114" s="1"/>
      <c r="N114" s="1"/>
      <c r="O114" s="1"/>
      <c r="P114" s="1"/>
      <c r="Q114" s="1"/>
    </row>
    <row r="115" spans="2:17" x14ac:dyDescent="0.25">
      <c r="B115" s="1"/>
      <c r="C115" s="12"/>
      <c r="J115" s="12"/>
      <c r="K115" s="1"/>
      <c r="L115" s="1"/>
      <c r="M115" s="1"/>
      <c r="N115" s="1"/>
      <c r="O115" s="1"/>
      <c r="P115" s="1"/>
      <c r="Q115" s="1"/>
    </row>
    <row r="116" spans="2:17" x14ac:dyDescent="0.25">
      <c r="B116" s="1"/>
      <c r="C116" s="12"/>
      <c r="J116" s="12"/>
      <c r="K116" s="1"/>
      <c r="L116" s="1"/>
      <c r="M116" s="1"/>
      <c r="N116" s="1"/>
      <c r="O116" s="1"/>
      <c r="P116" s="1"/>
      <c r="Q116" s="1"/>
    </row>
    <row r="117" spans="2:17" x14ac:dyDescent="0.25">
      <c r="B117" s="1"/>
      <c r="C117" s="12"/>
      <c r="J117" s="12"/>
      <c r="K117" s="1"/>
      <c r="L117" s="1"/>
      <c r="M117" s="1"/>
      <c r="N117" s="1"/>
      <c r="O117" s="1"/>
      <c r="P117" s="1"/>
      <c r="Q117" s="1"/>
    </row>
    <row r="118" spans="2:17" x14ac:dyDescent="0.25">
      <c r="B118" s="1"/>
      <c r="C118" s="12"/>
      <c r="J118" s="12"/>
      <c r="K118" s="1"/>
      <c r="L118" s="1"/>
      <c r="M118" s="1"/>
      <c r="N118" s="1"/>
      <c r="O118" s="1"/>
      <c r="P118" s="1"/>
      <c r="Q118" s="1"/>
    </row>
    <row r="119" spans="2:17" x14ac:dyDescent="0.25">
      <c r="B119" s="1"/>
      <c r="C119" s="12"/>
      <c r="J119" s="12"/>
      <c r="K119" s="1"/>
      <c r="L119" s="1"/>
      <c r="M119" s="1"/>
      <c r="N119" s="1"/>
      <c r="O119" s="1"/>
      <c r="P119" s="1"/>
      <c r="Q119" s="1"/>
    </row>
    <row r="120" spans="2:17" x14ac:dyDescent="0.25">
      <c r="B120" s="1"/>
      <c r="C120" s="12"/>
      <c r="J120" s="12"/>
      <c r="K120" s="1"/>
      <c r="L120" s="1"/>
      <c r="M120" s="1"/>
      <c r="N120" s="1"/>
      <c r="O120" s="1"/>
      <c r="P120" s="1"/>
      <c r="Q120" s="1"/>
    </row>
    <row r="121" spans="2:17" x14ac:dyDescent="0.25">
      <c r="B121" s="1"/>
      <c r="C121" s="12"/>
      <c r="J121" s="12"/>
      <c r="K121" s="1"/>
      <c r="L121" s="1"/>
      <c r="M121" s="1"/>
      <c r="N121" s="1"/>
      <c r="O121" s="1"/>
      <c r="P121" s="1"/>
      <c r="Q121" s="1"/>
    </row>
    <row r="122" spans="2:17" x14ac:dyDescent="0.25">
      <c r="B122" s="1"/>
      <c r="C122" s="12"/>
      <c r="J122" s="12"/>
      <c r="K122" s="1"/>
      <c r="L122" s="1"/>
      <c r="M122" s="1"/>
      <c r="N122" s="1"/>
      <c r="O122" s="1"/>
      <c r="P122" s="1"/>
      <c r="Q122" s="1"/>
    </row>
    <row r="123" spans="2:17" x14ac:dyDescent="0.25">
      <c r="B123" s="1"/>
      <c r="C123" s="12"/>
      <c r="J123" s="12"/>
      <c r="K123" s="1"/>
      <c r="L123" s="1"/>
      <c r="M123" s="1"/>
      <c r="N123" s="1"/>
      <c r="O123" s="1"/>
      <c r="P123" s="1"/>
      <c r="Q123" s="1"/>
    </row>
    <row r="124" spans="2:17" x14ac:dyDescent="0.25">
      <c r="B124" s="1"/>
      <c r="C124" s="12"/>
      <c r="J124" s="12"/>
      <c r="K124" s="1"/>
      <c r="L124" s="1"/>
      <c r="M124" s="1"/>
      <c r="N124" s="1"/>
      <c r="O124" s="1"/>
      <c r="P124" s="1"/>
      <c r="Q124" s="1"/>
    </row>
    <row r="125" spans="2:17" x14ac:dyDescent="0.25">
      <c r="B125" s="1"/>
      <c r="C125" s="12"/>
      <c r="J125" s="12"/>
      <c r="K125" s="1"/>
      <c r="L125" s="1"/>
      <c r="M125" s="1"/>
      <c r="N125" s="1"/>
      <c r="O125" s="1"/>
      <c r="P125" s="1"/>
      <c r="Q125" s="1"/>
    </row>
    <row r="126" spans="2:17" x14ac:dyDescent="0.25">
      <c r="B126" s="1"/>
      <c r="C126" s="12"/>
      <c r="J126" s="12"/>
      <c r="K126" s="1"/>
      <c r="L126" s="1"/>
      <c r="M126" s="1"/>
      <c r="N126" s="1"/>
      <c r="O126" s="1"/>
      <c r="P126" s="1"/>
      <c r="Q126" s="1"/>
    </row>
    <row r="127" spans="2:17" x14ac:dyDescent="0.25">
      <c r="B127" s="1"/>
      <c r="C127" s="12"/>
      <c r="J127" s="12"/>
      <c r="K127" s="1"/>
      <c r="L127" s="1"/>
      <c r="M127" s="1"/>
      <c r="N127" s="1"/>
      <c r="O127" s="1"/>
      <c r="P127" s="1"/>
      <c r="Q127" s="1"/>
    </row>
    <row r="128" spans="2:17" x14ac:dyDescent="0.25">
      <c r="B128" s="1"/>
      <c r="C128" s="12"/>
      <c r="J128" s="12"/>
      <c r="K128" s="1"/>
      <c r="L128" s="1"/>
      <c r="M128" s="1"/>
      <c r="N128" s="1"/>
      <c r="O128" s="1"/>
      <c r="P128" s="1"/>
      <c r="Q128" s="1"/>
    </row>
    <row r="129" spans="2:17" x14ac:dyDescent="0.25">
      <c r="B129" s="1"/>
      <c r="C129" s="12"/>
      <c r="J129" s="12"/>
      <c r="K129" s="1"/>
      <c r="L129" s="1"/>
      <c r="M129" s="1"/>
      <c r="N129" s="1"/>
      <c r="O129" s="1"/>
      <c r="P129" s="1"/>
      <c r="Q129" s="1"/>
    </row>
    <row r="130" spans="2:17" x14ac:dyDescent="0.25">
      <c r="B130" s="1"/>
      <c r="C130" s="12"/>
      <c r="J130" s="12"/>
      <c r="K130" s="1"/>
      <c r="L130" s="1"/>
      <c r="M130" s="1"/>
      <c r="N130" s="1"/>
      <c r="O130" s="1"/>
      <c r="P130" s="1"/>
      <c r="Q130" s="1"/>
    </row>
    <row r="131" spans="2:17" x14ac:dyDescent="0.25">
      <c r="B131" s="1"/>
      <c r="C131" s="12"/>
      <c r="J131" s="12"/>
      <c r="K131" s="1"/>
      <c r="L131" s="1"/>
      <c r="M131" s="1"/>
      <c r="N131" s="1"/>
      <c r="O131" s="1"/>
      <c r="P131" s="1"/>
      <c r="Q131" s="1"/>
    </row>
    <row r="132" spans="2:17" x14ac:dyDescent="0.25">
      <c r="B132" s="1"/>
      <c r="C132" s="12"/>
      <c r="J132" s="12"/>
      <c r="K132" s="1"/>
      <c r="L132" s="1"/>
      <c r="M132" s="1"/>
      <c r="N132" s="1"/>
      <c r="O132" s="1"/>
      <c r="P132" s="1"/>
      <c r="Q132" s="1"/>
    </row>
    <row r="133" spans="2:17" x14ac:dyDescent="0.25">
      <c r="B133" s="1"/>
      <c r="C133" s="12"/>
      <c r="J133" s="12"/>
      <c r="K133" s="1"/>
      <c r="L133" s="1"/>
      <c r="M133" s="1"/>
      <c r="N133" s="1"/>
      <c r="O133" s="1"/>
      <c r="P133" s="1"/>
      <c r="Q133" s="1"/>
    </row>
    <row r="134" spans="2:17" x14ac:dyDescent="0.25">
      <c r="B134" s="1"/>
      <c r="C134" s="12"/>
      <c r="J134" s="12"/>
      <c r="K134" s="1"/>
      <c r="L134" s="1"/>
      <c r="M134" s="1"/>
      <c r="N134" s="1"/>
      <c r="O134" s="1"/>
      <c r="P134" s="1"/>
      <c r="Q134" s="1"/>
    </row>
    <row r="135" spans="2:17" x14ac:dyDescent="0.25">
      <c r="B135" s="1"/>
      <c r="C135" s="12"/>
      <c r="J135" s="12"/>
      <c r="K135" s="1"/>
      <c r="L135" s="1"/>
      <c r="M135" s="1"/>
      <c r="N135" s="1"/>
      <c r="O135" s="1"/>
      <c r="P135" s="1"/>
      <c r="Q135" s="1"/>
    </row>
    <row r="136" spans="2:17" x14ac:dyDescent="0.25">
      <c r="B136" s="1"/>
      <c r="C136" s="12"/>
      <c r="J136" s="12"/>
      <c r="K136" s="1"/>
      <c r="L136" s="1"/>
      <c r="M136" s="1"/>
      <c r="N136" s="1"/>
      <c r="O136" s="1"/>
      <c r="P136" s="1"/>
      <c r="Q136" s="1"/>
    </row>
    <row r="137" spans="2:17" x14ac:dyDescent="0.25">
      <c r="B137" s="1"/>
      <c r="C137" s="12"/>
      <c r="J137" s="12"/>
      <c r="K137" s="1"/>
      <c r="L137" s="1"/>
      <c r="M137" s="1"/>
      <c r="N137" s="1"/>
      <c r="O137" s="1"/>
      <c r="P137" s="1"/>
      <c r="Q137" s="1"/>
    </row>
    <row r="138" spans="2:17" x14ac:dyDescent="0.25">
      <c r="B138" s="1"/>
      <c r="C138" s="12"/>
      <c r="J138" s="12"/>
      <c r="K138" s="1"/>
      <c r="L138" s="1"/>
      <c r="M138" s="1"/>
      <c r="N138" s="1"/>
      <c r="O138" s="1"/>
      <c r="P138" s="1"/>
      <c r="Q138" s="1"/>
    </row>
    <row r="139" spans="2:17" x14ac:dyDescent="0.25">
      <c r="B139" s="1"/>
      <c r="C139" s="12"/>
      <c r="J139" s="12"/>
      <c r="K139" s="1"/>
      <c r="L139" s="1"/>
      <c r="M139" s="1"/>
      <c r="N139" s="1"/>
      <c r="O139" s="1"/>
      <c r="P139" s="1"/>
      <c r="Q139" s="1"/>
    </row>
    <row r="140" spans="2:17" x14ac:dyDescent="0.25">
      <c r="B140" s="1"/>
      <c r="C140" s="12"/>
      <c r="J140" s="12"/>
      <c r="K140" s="1"/>
      <c r="L140" s="1"/>
      <c r="M140" s="1"/>
      <c r="N140" s="1"/>
      <c r="O140" s="1"/>
      <c r="P140" s="1"/>
      <c r="Q140" s="1"/>
    </row>
    <row r="141" spans="2:17" x14ac:dyDescent="0.25">
      <c r="B141" s="1"/>
      <c r="C141" s="12"/>
      <c r="J141" s="12"/>
      <c r="K141" s="1"/>
      <c r="L141" s="1"/>
      <c r="M141" s="1"/>
      <c r="N141" s="1"/>
      <c r="O141" s="1"/>
      <c r="P141" s="1"/>
      <c r="Q141" s="1"/>
    </row>
    <row r="142" spans="2:17" x14ac:dyDescent="0.25">
      <c r="B142" s="1"/>
      <c r="C142" s="12"/>
      <c r="J142" s="12"/>
      <c r="K142" s="1"/>
      <c r="L142" s="1"/>
      <c r="M142" s="1"/>
      <c r="N142" s="1"/>
      <c r="O142" s="1"/>
      <c r="P142" s="1"/>
      <c r="Q142" s="1"/>
    </row>
    <row r="143" spans="2:17" x14ac:dyDescent="0.25">
      <c r="B143" s="1"/>
      <c r="C143" s="12"/>
      <c r="J143" s="12"/>
      <c r="K143" s="1"/>
      <c r="L143" s="1"/>
      <c r="M143" s="1"/>
      <c r="N143" s="1"/>
      <c r="O143" s="1"/>
      <c r="P143" s="1"/>
      <c r="Q143" s="1"/>
    </row>
    <row r="144" spans="2:17" x14ac:dyDescent="0.25">
      <c r="B144" s="1"/>
      <c r="C144" s="12"/>
      <c r="J144" s="12"/>
      <c r="K144" s="1"/>
      <c r="L144" s="1"/>
      <c r="M144" s="1"/>
      <c r="N144" s="1"/>
      <c r="O144" s="1"/>
      <c r="P144" s="1"/>
      <c r="Q144" s="1"/>
    </row>
    <row r="145" spans="2:17" x14ac:dyDescent="0.25">
      <c r="B145" s="1"/>
      <c r="C145" s="12"/>
      <c r="J145" s="12"/>
      <c r="K145" s="1"/>
      <c r="L145" s="1"/>
      <c r="M145" s="1"/>
      <c r="N145" s="1"/>
      <c r="O145" s="1"/>
      <c r="P145" s="1"/>
      <c r="Q145" s="1"/>
    </row>
    <row r="146" spans="2:17" x14ac:dyDescent="0.25">
      <c r="B146" s="1"/>
      <c r="C146" s="12"/>
      <c r="J146" s="12"/>
      <c r="K146" s="1"/>
      <c r="L146" s="1"/>
      <c r="M146" s="1"/>
      <c r="N146" s="1"/>
      <c r="O146" s="1"/>
      <c r="P146" s="1"/>
      <c r="Q146" s="1"/>
    </row>
    <row r="147" spans="2:17" x14ac:dyDescent="0.25">
      <c r="B147" s="1"/>
      <c r="C147" s="12"/>
      <c r="J147" s="12"/>
      <c r="K147" s="1"/>
      <c r="L147" s="1"/>
      <c r="M147" s="1"/>
      <c r="N147" s="1"/>
      <c r="O147" s="1"/>
      <c r="P147" s="1"/>
      <c r="Q147" s="1"/>
    </row>
    <row r="148" spans="2:17" x14ac:dyDescent="0.25">
      <c r="B148" s="1"/>
      <c r="C148" s="12"/>
      <c r="J148" s="12"/>
      <c r="K148" s="1"/>
      <c r="L148" s="1"/>
      <c r="M148" s="1"/>
      <c r="N148" s="1"/>
      <c r="O148" s="1"/>
      <c r="P148" s="1"/>
      <c r="Q148" s="1"/>
    </row>
    <row r="149" spans="2:17" x14ac:dyDescent="0.25">
      <c r="B149" s="1"/>
      <c r="C149" s="12"/>
      <c r="J149" s="12"/>
      <c r="K149" s="1"/>
      <c r="L149" s="1"/>
      <c r="M149" s="1"/>
      <c r="N149" s="1"/>
      <c r="O149" s="1"/>
      <c r="P149" s="1"/>
      <c r="Q149" s="1"/>
    </row>
    <row r="150" spans="2:17" x14ac:dyDescent="0.25">
      <c r="B150" s="1"/>
      <c r="C150" s="12"/>
      <c r="J150" s="12"/>
      <c r="K150" s="1"/>
      <c r="L150" s="1"/>
      <c r="M150" s="1"/>
      <c r="N150" s="1"/>
      <c r="O150" s="1"/>
      <c r="P150" s="1"/>
      <c r="Q150" s="1"/>
    </row>
    <row r="151" spans="2:17" x14ac:dyDescent="0.25">
      <c r="B151" s="1"/>
      <c r="C151" s="12"/>
      <c r="J151" s="12"/>
      <c r="K151" s="1"/>
      <c r="L151" s="1"/>
      <c r="M151" s="1"/>
      <c r="N151" s="1"/>
      <c r="O151" s="1"/>
      <c r="P151" s="1"/>
      <c r="Q151" s="1"/>
    </row>
    <row r="152" spans="2:17" x14ac:dyDescent="0.25">
      <c r="B152" s="1"/>
      <c r="C152" s="12"/>
      <c r="J152" s="12"/>
      <c r="K152" s="1"/>
      <c r="L152" s="1"/>
      <c r="M152" s="1"/>
      <c r="N152" s="1"/>
      <c r="O152" s="1"/>
      <c r="P152" s="1"/>
      <c r="Q152" s="1"/>
    </row>
    <row r="153" spans="2:17" x14ac:dyDescent="0.25">
      <c r="B153" s="1"/>
      <c r="C153" s="12"/>
      <c r="J153" s="12"/>
      <c r="K153" s="1"/>
      <c r="L153" s="1"/>
      <c r="M153" s="1"/>
      <c r="N153" s="1"/>
      <c r="O153" s="1"/>
      <c r="P153" s="1"/>
      <c r="Q153" s="1"/>
    </row>
    <row r="154" spans="2:17" x14ac:dyDescent="0.25">
      <c r="B154" s="1"/>
      <c r="C154" s="12"/>
      <c r="J154" s="12"/>
      <c r="K154" s="1"/>
      <c r="L154" s="1"/>
      <c r="M154" s="1"/>
      <c r="N154" s="1"/>
      <c r="O154" s="1"/>
      <c r="P154" s="1"/>
      <c r="Q154" s="1"/>
    </row>
    <row r="155" spans="2:17" x14ac:dyDescent="0.25">
      <c r="B155" s="1"/>
      <c r="C155" s="12"/>
      <c r="J155" s="12"/>
      <c r="K155" s="1"/>
      <c r="L155" s="1"/>
      <c r="M155" s="1"/>
      <c r="N155" s="1"/>
      <c r="O155" s="1"/>
      <c r="P155" s="1"/>
      <c r="Q155" s="1"/>
    </row>
    <row r="156" spans="2:17" x14ac:dyDescent="0.25">
      <c r="B156" s="1"/>
      <c r="C156" s="12"/>
      <c r="J156" s="12"/>
      <c r="K156" s="1"/>
      <c r="L156" s="1"/>
      <c r="M156" s="1"/>
      <c r="N156" s="1"/>
      <c r="O156" s="1"/>
      <c r="P156" s="1"/>
      <c r="Q156" s="1"/>
    </row>
    <row r="157" spans="2:17" x14ac:dyDescent="0.25">
      <c r="B157" s="1"/>
      <c r="C157" s="12"/>
      <c r="J157" s="12"/>
      <c r="K157" s="1"/>
      <c r="L157" s="1"/>
      <c r="M157" s="1"/>
      <c r="N157" s="1"/>
      <c r="O157" s="1"/>
      <c r="P157" s="1"/>
      <c r="Q157" s="1"/>
    </row>
    <row r="158" spans="2:17" x14ac:dyDescent="0.25">
      <c r="B158" s="1"/>
      <c r="C158" s="12"/>
      <c r="J158" s="12"/>
      <c r="K158" s="1"/>
      <c r="L158" s="1"/>
      <c r="M158" s="1"/>
      <c r="N158" s="1"/>
      <c r="O158" s="1"/>
      <c r="P158" s="1"/>
      <c r="Q158" s="1"/>
    </row>
    <row r="159" spans="2:17" x14ac:dyDescent="0.25">
      <c r="B159" s="1"/>
      <c r="C159" s="12"/>
      <c r="J159" s="12"/>
      <c r="K159" s="1"/>
      <c r="L159" s="1"/>
      <c r="M159" s="1"/>
      <c r="N159" s="1"/>
      <c r="O159" s="1"/>
      <c r="P159" s="1"/>
      <c r="Q159" s="1"/>
    </row>
    <row r="160" spans="2:17" x14ac:dyDescent="0.25">
      <c r="B160" s="1"/>
      <c r="C160" s="12"/>
      <c r="J160" s="12"/>
      <c r="K160" s="1"/>
      <c r="L160" s="1"/>
      <c r="M160" s="1"/>
      <c r="N160" s="1"/>
      <c r="O160" s="1"/>
      <c r="P160" s="1"/>
      <c r="Q160" s="1"/>
    </row>
    <row r="161" spans="2:17" x14ac:dyDescent="0.25">
      <c r="B161" s="1"/>
      <c r="C161" s="12"/>
      <c r="J161" s="12"/>
      <c r="K161" s="1"/>
      <c r="L161" s="1"/>
      <c r="M161" s="1"/>
      <c r="N161" s="1"/>
      <c r="O161" s="1"/>
      <c r="P161" s="1"/>
      <c r="Q161" s="1"/>
    </row>
    <row r="162" spans="2:17" x14ac:dyDescent="0.25">
      <c r="B162" s="1"/>
      <c r="C162" s="12"/>
      <c r="J162" s="12"/>
      <c r="K162" s="1"/>
      <c r="L162" s="1"/>
      <c r="M162" s="1"/>
      <c r="N162" s="1"/>
      <c r="O162" s="1"/>
      <c r="P162" s="1"/>
      <c r="Q162" s="1"/>
    </row>
    <row r="163" spans="2:17" x14ac:dyDescent="0.25">
      <c r="B163" s="1"/>
      <c r="C163" s="12"/>
      <c r="J163" s="12"/>
      <c r="K163" s="1"/>
      <c r="L163" s="1"/>
      <c r="M163" s="1"/>
      <c r="N163" s="1"/>
      <c r="O163" s="1"/>
      <c r="P163" s="1"/>
      <c r="Q163" s="1"/>
    </row>
    <row r="164" spans="2:17" x14ac:dyDescent="0.25">
      <c r="B164" s="1"/>
      <c r="C164" s="12"/>
      <c r="J164" s="12"/>
      <c r="K164" s="1"/>
      <c r="L164" s="1"/>
      <c r="M164" s="1"/>
      <c r="N164" s="1"/>
      <c r="O164" s="1"/>
      <c r="P164" s="1"/>
      <c r="Q164" s="1"/>
    </row>
    <row r="165" spans="2:17" x14ac:dyDescent="0.25">
      <c r="B165" s="1"/>
      <c r="C165" s="12"/>
      <c r="J165" s="12"/>
      <c r="K165" s="1"/>
      <c r="L165" s="1"/>
      <c r="M165" s="1"/>
      <c r="N165" s="1"/>
      <c r="O165" s="1"/>
      <c r="P165" s="1"/>
      <c r="Q165" s="1"/>
    </row>
    <row r="166" spans="2:17" x14ac:dyDescent="0.25">
      <c r="B166" s="1"/>
      <c r="C166" s="12"/>
      <c r="J166" s="12"/>
      <c r="K166" s="1"/>
      <c r="L166" s="1"/>
      <c r="M166" s="1"/>
      <c r="N166" s="1"/>
      <c r="O166" s="1"/>
      <c r="P166" s="1"/>
      <c r="Q166" s="1"/>
    </row>
    <row r="167" spans="2:17" x14ac:dyDescent="0.25">
      <c r="B167" s="1"/>
      <c r="C167" s="12"/>
      <c r="J167" s="12"/>
      <c r="K167" s="1"/>
      <c r="L167" s="1"/>
      <c r="M167" s="1"/>
      <c r="N167" s="1"/>
      <c r="O167" s="1"/>
      <c r="P167" s="1"/>
      <c r="Q167" s="1"/>
    </row>
    <row r="168" spans="2:17" x14ac:dyDescent="0.25">
      <c r="B168" s="1"/>
      <c r="C168" s="12"/>
      <c r="J168" s="12"/>
      <c r="K168" s="1"/>
      <c r="L168" s="1"/>
      <c r="M168" s="1"/>
      <c r="N168" s="1"/>
      <c r="O168" s="1"/>
      <c r="P168" s="1"/>
      <c r="Q168" s="1"/>
    </row>
    <row r="169" spans="2:17" x14ac:dyDescent="0.25">
      <c r="B169" s="1"/>
      <c r="C169" s="12"/>
      <c r="J169" s="12"/>
      <c r="K169" s="1"/>
      <c r="L169" s="1"/>
      <c r="M169" s="1"/>
      <c r="N169" s="1"/>
      <c r="O169" s="1"/>
      <c r="P169" s="1"/>
      <c r="Q169" s="1"/>
    </row>
    <row r="170" spans="2:17" x14ac:dyDescent="0.25">
      <c r="B170" s="1"/>
      <c r="C170" s="12"/>
      <c r="J170" s="12"/>
      <c r="K170" s="1"/>
      <c r="L170" s="1"/>
      <c r="M170" s="1"/>
      <c r="N170" s="1"/>
      <c r="O170" s="1"/>
      <c r="P170" s="1"/>
      <c r="Q170" s="1"/>
    </row>
    <row r="171" spans="2:17" x14ac:dyDescent="0.25">
      <c r="B171" s="1"/>
      <c r="C171" s="12"/>
      <c r="J171" s="12"/>
      <c r="K171" s="1"/>
      <c r="L171" s="1"/>
      <c r="M171" s="1"/>
      <c r="N171" s="1"/>
      <c r="O171" s="1"/>
      <c r="P171" s="1"/>
      <c r="Q171" s="1"/>
    </row>
    <row r="172" spans="2:17" x14ac:dyDescent="0.25">
      <c r="B172" s="1"/>
      <c r="C172" s="12"/>
      <c r="J172" s="12"/>
      <c r="K172" s="1"/>
      <c r="L172" s="1"/>
      <c r="M172" s="1"/>
      <c r="N172" s="1"/>
      <c r="O172" s="1"/>
      <c r="P172" s="1"/>
      <c r="Q172" s="1"/>
    </row>
    <row r="173" spans="2:17" x14ac:dyDescent="0.25">
      <c r="B173" s="1"/>
      <c r="C173" s="12"/>
      <c r="J173" s="12"/>
      <c r="K173" s="1"/>
      <c r="L173" s="1"/>
      <c r="M173" s="1"/>
      <c r="N173" s="1"/>
      <c r="O173" s="1"/>
      <c r="P173" s="1"/>
      <c r="Q173" s="1"/>
    </row>
    <row r="174" spans="2:17" x14ac:dyDescent="0.25">
      <c r="B174" s="1"/>
      <c r="C174" s="12"/>
      <c r="J174" s="12"/>
      <c r="K174" s="1"/>
      <c r="L174" s="1"/>
      <c r="M174" s="1"/>
      <c r="N174" s="1"/>
      <c r="O174" s="1"/>
      <c r="P174" s="1"/>
      <c r="Q174" s="1"/>
    </row>
    <row r="175" spans="2:17" x14ac:dyDescent="0.25">
      <c r="B175" s="1"/>
      <c r="C175" s="12"/>
      <c r="J175" s="12"/>
      <c r="K175" s="1"/>
      <c r="L175" s="1"/>
      <c r="M175" s="1"/>
      <c r="N175" s="1"/>
      <c r="O175" s="1"/>
      <c r="P175" s="1"/>
      <c r="Q175" s="1"/>
    </row>
    <row r="176" spans="2:17" x14ac:dyDescent="0.25">
      <c r="B176" s="1"/>
      <c r="C176" s="12"/>
      <c r="J176" s="12"/>
      <c r="K176" s="1"/>
      <c r="L176" s="1"/>
      <c r="M176" s="1"/>
      <c r="N176" s="1"/>
      <c r="O176" s="1"/>
      <c r="P176" s="1"/>
      <c r="Q176" s="1"/>
    </row>
    <row r="177" spans="2:17" x14ac:dyDescent="0.25">
      <c r="B177" s="1"/>
      <c r="C177" s="12"/>
      <c r="J177" s="12"/>
      <c r="K177" s="1"/>
      <c r="L177" s="1"/>
      <c r="M177" s="1"/>
      <c r="N177" s="1"/>
      <c r="O177" s="1"/>
      <c r="P177" s="1"/>
      <c r="Q177" s="1"/>
    </row>
    <row r="178" spans="2:17" x14ac:dyDescent="0.25">
      <c r="B178" s="1"/>
      <c r="C178" s="12"/>
      <c r="J178" s="12"/>
      <c r="K178" s="1"/>
      <c r="L178" s="1"/>
      <c r="M178" s="1"/>
      <c r="N178" s="1"/>
      <c r="O178" s="1"/>
      <c r="P178" s="1"/>
      <c r="Q178" s="1"/>
    </row>
    <row r="179" spans="2:17" x14ac:dyDescent="0.25">
      <c r="B179" s="1"/>
      <c r="C179" s="12"/>
      <c r="J179" s="12"/>
      <c r="K179" s="1"/>
      <c r="L179" s="1"/>
      <c r="M179" s="1"/>
      <c r="N179" s="1"/>
      <c r="O179" s="1"/>
      <c r="P179" s="1"/>
      <c r="Q179" s="1"/>
    </row>
    <row r="180" spans="2:17" x14ac:dyDescent="0.25">
      <c r="B180" s="1"/>
      <c r="C180" s="12"/>
      <c r="J180" s="12"/>
      <c r="K180" s="1"/>
      <c r="L180" s="1"/>
      <c r="M180" s="1"/>
      <c r="N180" s="1"/>
      <c r="O180" s="1"/>
      <c r="P180" s="1"/>
      <c r="Q180" s="1"/>
    </row>
    <row r="181" spans="2:17" x14ac:dyDescent="0.25">
      <c r="B181" s="1"/>
      <c r="C181" s="12"/>
      <c r="J181" s="12"/>
      <c r="K181" s="1"/>
      <c r="L181" s="1"/>
      <c r="M181" s="1"/>
      <c r="N181" s="1"/>
      <c r="O181" s="1"/>
      <c r="P181" s="1"/>
      <c r="Q181" s="1"/>
    </row>
    <row r="182" spans="2:17" x14ac:dyDescent="0.25">
      <c r="B182" s="1"/>
      <c r="C182" s="12"/>
      <c r="J182" s="12"/>
      <c r="K182" s="1"/>
      <c r="L182" s="1"/>
      <c r="M182" s="1"/>
      <c r="N182" s="1"/>
      <c r="O182" s="1"/>
      <c r="P182" s="1"/>
      <c r="Q182" s="1"/>
    </row>
    <row r="183" spans="2:17" x14ac:dyDescent="0.25">
      <c r="B183" s="1"/>
      <c r="C183" s="12"/>
      <c r="J183" s="12"/>
      <c r="K183" s="1"/>
      <c r="L183" s="1"/>
      <c r="M183" s="1"/>
      <c r="N183" s="1"/>
      <c r="O183" s="1"/>
      <c r="P183" s="1"/>
      <c r="Q183" s="1"/>
    </row>
    <row r="184" spans="2:17" x14ac:dyDescent="0.25">
      <c r="B184" s="1"/>
      <c r="C184" s="12"/>
      <c r="J184" s="12"/>
      <c r="K184" s="1"/>
      <c r="L184" s="1"/>
      <c r="M184" s="1"/>
      <c r="N184" s="1"/>
      <c r="O184" s="1"/>
      <c r="P184" s="1"/>
      <c r="Q184" s="1"/>
    </row>
    <row r="185" spans="2:17" x14ac:dyDescent="0.25">
      <c r="B185" s="1"/>
      <c r="C185" s="12"/>
      <c r="J185" s="12"/>
      <c r="K185" s="1"/>
      <c r="L185" s="1"/>
      <c r="M185" s="1"/>
      <c r="N185" s="1"/>
      <c r="O185" s="1"/>
      <c r="P185" s="1"/>
      <c r="Q185" s="1"/>
    </row>
    <row r="186" spans="2:17" x14ac:dyDescent="0.25">
      <c r="B186" s="1"/>
      <c r="C186" s="12"/>
      <c r="J186" s="12"/>
      <c r="K186" s="1"/>
      <c r="L186" s="1"/>
      <c r="M186" s="1"/>
      <c r="N186" s="1"/>
      <c r="O186" s="1"/>
      <c r="P186" s="1"/>
      <c r="Q186" s="1"/>
    </row>
    <row r="187" spans="2:17" x14ac:dyDescent="0.25">
      <c r="B187" s="1"/>
      <c r="C187" s="12"/>
      <c r="J187" s="12"/>
      <c r="K187" s="1"/>
      <c r="L187" s="1"/>
      <c r="M187" s="1"/>
      <c r="N187" s="1"/>
      <c r="O187" s="1"/>
      <c r="P187" s="1"/>
      <c r="Q187" s="1"/>
    </row>
    <row r="188" spans="2:17" x14ac:dyDescent="0.25">
      <c r="B188" s="1"/>
      <c r="C188" s="12"/>
      <c r="J188" s="12"/>
      <c r="K188" s="1"/>
      <c r="L188" s="1"/>
      <c r="M188" s="1"/>
      <c r="N188" s="1"/>
      <c r="O188" s="1"/>
      <c r="P188" s="1"/>
      <c r="Q188" s="1"/>
    </row>
    <row r="189" spans="2:17" x14ac:dyDescent="0.25">
      <c r="B189" s="1"/>
      <c r="C189" s="12"/>
      <c r="J189" s="12"/>
      <c r="K189" s="1"/>
      <c r="L189" s="1"/>
      <c r="M189" s="1"/>
      <c r="N189" s="1"/>
      <c r="O189" s="1"/>
      <c r="P189" s="1"/>
      <c r="Q189" s="1"/>
    </row>
    <row r="190" spans="2:17" x14ac:dyDescent="0.25">
      <c r="B190" s="1"/>
      <c r="C190" s="12"/>
      <c r="J190" s="12"/>
      <c r="K190" s="1"/>
      <c r="L190" s="1"/>
      <c r="M190" s="1"/>
      <c r="N190" s="1"/>
      <c r="O190" s="1"/>
      <c r="P190" s="1"/>
      <c r="Q190" s="1"/>
    </row>
    <row r="191" spans="2:17" x14ac:dyDescent="0.25">
      <c r="B191" s="1"/>
      <c r="C191" s="12"/>
      <c r="J191" s="12"/>
      <c r="K191" s="1"/>
      <c r="L191" s="1"/>
      <c r="M191" s="1"/>
      <c r="N191" s="1"/>
      <c r="O191" s="1"/>
      <c r="P191" s="1"/>
      <c r="Q191" s="1"/>
    </row>
    <row r="192" spans="2:17" x14ac:dyDescent="0.25">
      <c r="B192" s="1"/>
      <c r="C192" s="12"/>
      <c r="J192" s="12"/>
      <c r="K192" s="1"/>
      <c r="L192" s="1"/>
      <c r="M192" s="1"/>
      <c r="N192" s="1"/>
      <c r="O192" s="1"/>
      <c r="P192" s="1"/>
      <c r="Q192" s="1"/>
    </row>
    <row r="193" spans="2:17" x14ac:dyDescent="0.25">
      <c r="B193" s="1"/>
      <c r="C193" s="12"/>
      <c r="J193" s="12"/>
      <c r="K193" s="1"/>
      <c r="L193" s="1"/>
      <c r="M193" s="1"/>
      <c r="N193" s="1"/>
      <c r="O193" s="1"/>
      <c r="P193" s="1"/>
      <c r="Q193" s="1"/>
    </row>
    <row r="194" spans="2:17" x14ac:dyDescent="0.25">
      <c r="B194" s="1"/>
      <c r="C194" s="12"/>
      <c r="J194" s="12"/>
      <c r="K194" s="1"/>
      <c r="L194" s="1"/>
      <c r="M194" s="1"/>
      <c r="N194" s="1"/>
      <c r="O194" s="1"/>
      <c r="P194" s="1"/>
      <c r="Q194" s="1"/>
    </row>
    <row r="195" spans="2:17" x14ac:dyDescent="0.25">
      <c r="B195" s="1"/>
      <c r="C195" s="12"/>
      <c r="J195" s="12"/>
      <c r="K195" s="1"/>
      <c r="L195" s="1"/>
      <c r="M195" s="1"/>
      <c r="N195" s="1"/>
      <c r="O195" s="1"/>
      <c r="P195" s="1"/>
      <c r="Q195" s="1"/>
    </row>
    <row r="196" spans="2:17" x14ac:dyDescent="0.25">
      <c r="B196" s="1"/>
      <c r="C196" s="12"/>
      <c r="J196" s="12"/>
      <c r="K196" s="1"/>
      <c r="L196" s="1"/>
      <c r="M196" s="1"/>
      <c r="N196" s="1"/>
      <c r="O196" s="1"/>
      <c r="P196" s="1"/>
      <c r="Q196" s="1"/>
    </row>
    <row r="197" spans="2:17" x14ac:dyDescent="0.25">
      <c r="B197" s="1"/>
      <c r="C197" s="12"/>
      <c r="J197" s="12"/>
      <c r="K197" s="1"/>
      <c r="L197" s="1"/>
      <c r="M197" s="1"/>
      <c r="N197" s="1"/>
      <c r="O197" s="1"/>
      <c r="P197" s="1"/>
      <c r="Q197" s="1"/>
    </row>
    <row r="198" spans="2:17" x14ac:dyDescent="0.25">
      <c r="B198" s="1"/>
      <c r="C198" s="12"/>
      <c r="J198" s="12"/>
      <c r="K198" s="1"/>
      <c r="L198" s="1"/>
      <c r="M198" s="1"/>
      <c r="N198" s="1"/>
      <c r="O198" s="1"/>
      <c r="P198" s="1"/>
      <c r="Q198" s="1"/>
    </row>
    <row r="199" spans="2:17" x14ac:dyDescent="0.25">
      <c r="B199" s="1"/>
      <c r="C199" s="12"/>
      <c r="J199" s="12"/>
      <c r="K199" s="1"/>
      <c r="L199" s="1"/>
      <c r="M199" s="1"/>
      <c r="N199" s="1"/>
      <c r="O199" s="1"/>
      <c r="P199" s="1"/>
      <c r="Q199" s="1"/>
    </row>
    <row r="200" spans="2:17" x14ac:dyDescent="0.25">
      <c r="B200" s="1"/>
      <c r="C200" s="12"/>
      <c r="J200" s="12"/>
      <c r="K200" s="1"/>
      <c r="L200" s="1"/>
      <c r="M200" s="1"/>
      <c r="N200" s="1"/>
      <c r="O200" s="1"/>
      <c r="P200" s="1"/>
      <c r="Q200" s="1"/>
    </row>
    <row r="201" spans="2:17" x14ac:dyDescent="0.25">
      <c r="B201" s="1"/>
      <c r="C201" s="12"/>
      <c r="J201" s="12"/>
      <c r="K201" s="1"/>
      <c r="L201" s="1"/>
      <c r="M201" s="1"/>
      <c r="N201" s="1"/>
      <c r="O201" s="1"/>
      <c r="P201" s="1"/>
      <c r="Q201" s="1"/>
    </row>
    <row r="202" spans="2:17" x14ac:dyDescent="0.25">
      <c r="B202" s="1"/>
      <c r="C202" s="12"/>
      <c r="J202" s="12"/>
      <c r="K202" s="1"/>
      <c r="L202" s="1"/>
      <c r="M202" s="1"/>
      <c r="N202" s="1"/>
      <c r="O202" s="1"/>
      <c r="P202" s="1"/>
      <c r="Q202" s="1"/>
    </row>
    <row r="203" spans="2:17" x14ac:dyDescent="0.25">
      <c r="B203" s="1"/>
      <c r="C203" s="12"/>
      <c r="J203" s="12"/>
      <c r="K203" s="1"/>
      <c r="L203" s="1"/>
      <c r="M203" s="1"/>
      <c r="N203" s="1"/>
      <c r="O203" s="1"/>
      <c r="P203" s="1"/>
      <c r="Q203" s="1"/>
    </row>
    <row r="204" spans="2:17" x14ac:dyDescent="0.25">
      <c r="B204" s="1"/>
      <c r="C204" s="12"/>
      <c r="J204" s="12"/>
      <c r="K204" s="1"/>
      <c r="L204" s="1"/>
      <c r="M204" s="1"/>
      <c r="N204" s="1"/>
      <c r="O204" s="1"/>
      <c r="P204" s="1"/>
      <c r="Q204" s="1"/>
    </row>
    <row r="205" spans="2:17" x14ac:dyDescent="0.25">
      <c r="B205" s="1"/>
      <c r="C205" s="12"/>
      <c r="J205" s="12"/>
      <c r="K205" s="1"/>
      <c r="L205" s="1"/>
      <c r="M205" s="1"/>
      <c r="N205" s="1"/>
      <c r="O205" s="1"/>
      <c r="P205" s="1"/>
      <c r="Q205" s="1"/>
    </row>
    <row r="206" spans="2:17" x14ac:dyDescent="0.25">
      <c r="B206" s="1"/>
      <c r="C206" s="12"/>
      <c r="J206" s="12"/>
      <c r="K206" s="1"/>
      <c r="L206" s="1"/>
      <c r="M206" s="1"/>
      <c r="N206" s="1"/>
      <c r="O206" s="1"/>
      <c r="P206" s="1"/>
      <c r="Q206" s="1"/>
    </row>
    <row r="207" spans="2:17" x14ac:dyDescent="0.25">
      <c r="B207" s="1"/>
      <c r="C207" s="12"/>
      <c r="J207" s="12"/>
      <c r="K207" s="1"/>
      <c r="L207" s="1"/>
      <c r="M207" s="1"/>
      <c r="N207" s="1"/>
      <c r="O207" s="1"/>
      <c r="P207" s="1"/>
      <c r="Q207" s="1"/>
    </row>
    <row r="208" spans="2:17" x14ac:dyDescent="0.25">
      <c r="B208" s="1"/>
      <c r="C208" s="12"/>
      <c r="J208" s="12"/>
      <c r="K208" s="1"/>
      <c r="L208" s="1"/>
      <c r="M208" s="1"/>
      <c r="N208" s="1"/>
      <c r="O208" s="1"/>
      <c r="P208" s="1"/>
      <c r="Q208" s="1"/>
    </row>
    <row r="209" spans="2:17" x14ac:dyDescent="0.25">
      <c r="B209" s="1"/>
      <c r="C209" s="12"/>
      <c r="J209" s="12"/>
      <c r="K209" s="1"/>
      <c r="L209" s="1"/>
      <c r="M209" s="1"/>
      <c r="N209" s="1"/>
      <c r="O209" s="1"/>
      <c r="P209" s="1"/>
      <c r="Q209" s="1"/>
    </row>
    <row r="210" spans="2:17" x14ac:dyDescent="0.25">
      <c r="B210" s="1"/>
      <c r="C210" s="12"/>
      <c r="J210" s="12"/>
      <c r="K210" s="1"/>
      <c r="L210" s="1"/>
      <c r="M210" s="1"/>
      <c r="N210" s="1"/>
      <c r="O210" s="1"/>
      <c r="P210" s="1"/>
      <c r="Q210" s="1"/>
    </row>
    <row r="211" spans="2:17" x14ac:dyDescent="0.25">
      <c r="B211" s="1"/>
      <c r="C211" s="12"/>
      <c r="J211" s="12"/>
      <c r="K211" s="1"/>
      <c r="L211" s="1"/>
      <c r="M211" s="1"/>
      <c r="N211" s="1"/>
      <c r="O211" s="1"/>
      <c r="P211" s="1"/>
      <c r="Q211" s="1"/>
    </row>
    <row r="212" spans="2:17" x14ac:dyDescent="0.25">
      <c r="B212" s="1"/>
      <c r="C212" s="12"/>
      <c r="J212" s="12"/>
      <c r="K212" s="1"/>
      <c r="L212" s="1"/>
      <c r="M212" s="1"/>
      <c r="N212" s="1"/>
      <c r="O212" s="1"/>
      <c r="P212" s="1"/>
      <c r="Q212" s="1"/>
    </row>
    <row r="213" spans="2:17" x14ac:dyDescent="0.25">
      <c r="B213" s="1"/>
      <c r="C213" s="12"/>
      <c r="J213" s="12"/>
      <c r="K213" s="1"/>
      <c r="L213" s="1"/>
      <c r="M213" s="1"/>
      <c r="N213" s="1"/>
      <c r="O213" s="1"/>
      <c r="P213" s="1"/>
      <c r="Q213" s="1"/>
    </row>
    <row r="214" spans="2:17" x14ac:dyDescent="0.25">
      <c r="B214" s="1"/>
      <c r="C214" s="12"/>
      <c r="J214" s="12"/>
      <c r="K214" s="1"/>
      <c r="L214" s="1"/>
      <c r="M214" s="1"/>
      <c r="N214" s="1"/>
      <c r="O214" s="1"/>
      <c r="P214" s="1"/>
      <c r="Q214" s="1"/>
    </row>
    <row r="215" spans="2:17" x14ac:dyDescent="0.25">
      <c r="B215" s="1"/>
      <c r="C215" s="12"/>
      <c r="J215" s="12"/>
      <c r="K215" s="1"/>
      <c r="L215" s="1"/>
      <c r="M215" s="1"/>
      <c r="N215" s="1"/>
      <c r="O215" s="1"/>
      <c r="P215" s="1"/>
      <c r="Q215" s="1"/>
    </row>
    <row r="216" spans="2:17" x14ac:dyDescent="0.25">
      <c r="B216" s="1"/>
      <c r="C216" s="12"/>
      <c r="J216" s="12"/>
      <c r="K216" s="1"/>
      <c r="L216" s="1"/>
      <c r="M216" s="1"/>
      <c r="N216" s="1"/>
      <c r="O216" s="1"/>
      <c r="P216" s="1"/>
      <c r="Q216" s="1"/>
    </row>
    <row r="217" spans="2:17" x14ac:dyDescent="0.25">
      <c r="B217" s="1"/>
      <c r="C217" s="12"/>
      <c r="J217" s="12"/>
      <c r="K217" s="1"/>
      <c r="L217" s="1"/>
      <c r="M217" s="1"/>
      <c r="N217" s="1"/>
      <c r="O217" s="1"/>
      <c r="P217" s="1"/>
      <c r="Q217" s="1"/>
    </row>
    <row r="218" spans="2:17" x14ac:dyDescent="0.25">
      <c r="B218" s="1"/>
      <c r="C218" s="12"/>
      <c r="J218" s="12"/>
      <c r="K218" s="1"/>
      <c r="L218" s="1"/>
      <c r="M218" s="1"/>
      <c r="N218" s="1"/>
      <c r="O218" s="1"/>
      <c r="P218" s="1"/>
      <c r="Q218" s="1"/>
    </row>
    <row r="219" spans="2:17" x14ac:dyDescent="0.25">
      <c r="B219" s="1"/>
      <c r="C219" s="12"/>
      <c r="J219" s="12"/>
      <c r="K219" s="1"/>
      <c r="L219" s="1"/>
      <c r="M219" s="1"/>
      <c r="N219" s="1"/>
      <c r="O219" s="1"/>
      <c r="P219" s="1"/>
      <c r="Q219" s="1"/>
    </row>
    <row r="220" spans="2:17" x14ac:dyDescent="0.25">
      <c r="B220" s="1"/>
      <c r="C220" s="12"/>
      <c r="J220" s="12"/>
      <c r="K220" s="1"/>
      <c r="L220" s="1"/>
      <c r="M220" s="1"/>
      <c r="N220" s="1"/>
      <c r="O220" s="1"/>
      <c r="P220" s="1"/>
      <c r="Q220" s="1"/>
    </row>
    <row r="221" spans="2:17" x14ac:dyDescent="0.25">
      <c r="B221" s="1"/>
      <c r="C221" s="12"/>
      <c r="J221" s="12"/>
      <c r="K221" s="1"/>
      <c r="L221" s="1"/>
      <c r="M221" s="1"/>
      <c r="N221" s="1"/>
      <c r="O221" s="1"/>
      <c r="P221" s="1"/>
      <c r="Q221" s="1"/>
    </row>
    <row r="222" spans="2:17" x14ac:dyDescent="0.25">
      <c r="B222" s="1"/>
      <c r="C222" s="12"/>
      <c r="J222" s="12"/>
      <c r="K222" s="1"/>
      <c r="L222" s="1"/>
      <c r="M222" s="1"/>
      <c r="N222" s="1"/>
      <c r="O222" s="1"/>
      <c r="P222" s="1"/>
      <c r="Q222" s="1"/>
    </row>
    <row r="223" spans="2:17" x14ac:dyDescent="0.25">
      <c r="B223" s="1"/>
      <c r="C223" s="12"/>
      <c r="J223" s="12"/>
      <c r="K223" s="1"/>
      <c r="L223" s="1"/>
      <c r="M223" s="1"/>
      <c r="N223" s="1"/>
      <c r="O223" s="1"/>
      <c r="P223" s="1"/>
      <c r="Q223" s="1"/>
    </row>
    <row r="224" spans="2:17" x14ac:dyDescent="0.25">
      <c r="B224" s="1"/>
      <c r="C224" s="12"/>
      <c r="J224" s="12"/>
      <c r="K224" s="1"/>
      <c r="L224" s="1"/>
      <c r="M224" s="1"/>
      <c r="N224" s="1"/>
      <c r="O224" s="1"/>
      <c r="P224" s="1"/>
      <c r="Q224" s="1"/>
    </row>
    <row r="225" spans="2:17" x14ac:dyDescent="0.25">
      <c r="B225" s="1"/>
      <c r="C225" s="12"/>
      <c r="J225" s="12"/>
      <c r="K225" s="1"/>
      <c r="L225" s="1"/>
      <c r="M225" s="1"/>
      <c r="N225" s="1"/>
      <c r="O225" s="1"/>
      <c r="P225" s="1"/>
      <c r="Q225" s="1"/>
    </row>
    <row r="226" spans="2:17" x14ac:dyDescent="0.25">
      <c r="B226" s="1"/>
      <c r="C226" s="12"/>
      <c r="J226" s="12"/>
      <c r="K226" s="1"/>
      <c r="L226" s="1"/>
      <c r="M226" s="1"/>
      <c r="N226" s="1"/>
      <c r="O226" s="1"/>
      <c r="P226" s="1"/>
      <c r="Q226" s="1"/>
    </row>
    <row r="227" spans="2:17" x14ac:dyDescent="0.25">
      <c r="B227" s="1"/>
      <c r="C227" s="12"/>
      <c r="J227" s="12"/>
      <c r="K227" s="1"/>
      <c r="L227" s="1"/>
      <c r="M227" s="1"/>
      <c r="N227" s="1"/>
      <c r="O227" s="1"/>
      <c r="P227" s="1"/>
      <c r="Q227" s="1"/>
    </row>
    <row r="228" spans="2:17" x14ac:dyDescent="0.25">
      <c r="B228" s="1"/>
      <c r="C228" s="12"/>
      <c r="J228" s="12"/>
      <c r="K228" s="1"/>
      <c r="L228" s="1"/>
      <c r="M228" s="1"/>
      <c r="N228" s="1"/>
      <c r="O228" s="1"/>
      <c r="P228" s="1"/>
      <c r="Q228" s="1"/>
    </row>
    <row r="229" spans="2:17" x14ac:dyDescent="0.25">
      <c r="B229" s="1"/>
      <c r="C229" s="12"/>
      <c r="J229" s="12"/>
      <c r="K229" s="1"/>
      <c r="L229" s="1"/>
      <c r="M229" s="1"/>
      <c r="N229" s="1"/>
      <c r="O229" s="1"/>
      <c r="P229" s="1"/>
      <c r="Q229" s="1"/>
    </row>
    <row r="230" spans="2:17" x14ac:dyDescent="0.25">
      <c r="B230" s="1"/>
      <c r="C230" s="12"/>
      <c r="J230" s="12"/>
      <c r="K230" s="1"/>
      <c r="L230" s="1"/>
      <c r="M230" s="1"/>
      <c r="N230" s="1"/>
      <c r="O230" s="1"/>
      <c r="P230" s="1"/>
      <c r="Q230" s="1"/>
    </row>
    <row r="231" spans="2:17" x14ac:dyDescent="0.25">
      <c r="B231" s="1"/>
      <c r="C231" s="12"/>
      <c r="J231" s="12"/>
      <c r="K231" s="1"/>
      <c r="L231" s="1"/>
      <c r="M231" s="1"/>
      <c r="N231" s="1"/>
      <c r="O231" s="1"/>
      <c r="P231" s="1"/>
      <c r="Q231" s="1"/>
    </row>
    <row r="232" spans="2:17" x14ac:dyDescent="0.25">
      <c r="B232" s="1"/>
      <c r="C232" s="12"/>
      <c r="J232" s="12"/>
      <c r="K232" s="1"/>
      <c r="L232" s="1"/>
      <c r="M232" s="1"/>
      <c r="N232" s="1"/>
      <c r="O232" s="1"/>
      <c r="P232" s="1"/>
      <c r="Q232" s="1"/>
    </row>
    <row r="233" spans="2:17" x14ac:dyDescent="0.25">
      <c r="B233" s="1"/>
      <c r="C233" s="12"/>
      <c r="J233" s="12"/>
      <c r="K233" s="1"/>
      <c r="L233" s="1"/>
      <c r="M233" s="1"/>
      <c r="N233" s="1"/>
      <c r="O233" s="1"/>
      <c r="P233" s="1"/>
      <c r="Q233" s="1"/>
    </row>
    <row r="234" spans="2:17" x14ac:dyDescent="0.25">
      <c r="B234" s="1"/>
      <c r="C234" s="12"/>
      <c r="J234" s="12"/>
      <c r="K234" s="1"/>
      <c r="L234" s="1"/>
      <c r="M234" s="1"/>
      <c r="N234" s="1"/>
      <c r="O234" s="1"/>
      <c r="P234" s="1"/>
      <c r="Q234" s="1"/>
    </row>
    <row r="235" spans="2:17" x14ac:dyDescent="0.25">
      <c r="B235" s="1"/>
      <c r="C235" s="12"/>
      <c r="J235" s="12"/>
      <c r="K235" s="1"/>
      <c r="L235" s="1"/>
      <c r="M235" s="1"/>
      <c r="N235" s="1"/>
      <c r="O235" s="1"/>
      <c r="P235" s="1"/>
      <c r="Q235" s="1"/>
    </row>
    <row r="236" spans="2:17" x14ac:dyDescent="0.25">
      <c r="B236" s="1"/>
      <c r="C236" s="12"/>
      <c r="J236" s="12"/>
      <c r="K236" s="1"/>
      <c r="L236" s="1"/>
      <c r="M236" s="1"/>
      <c r="N236" s="1"/>
      <c r="O236" s="1"/>
      <c r="P236" s="1"/>
      <c r="Q236" s="1"/>
    </row>
    <row r="237" spans="2:17" x14ac:dyDescent="0.25">
      <c r="B237" s="1"/>
      <c r="C237" s="12"/>
      <c r="J237" s="12"/>
      <c r="K237" s="1"/>
      <c r="L237" s="1"/>
      <c r="M237" s="1"/>
      <c r="N237" s="1"/>
      <c r="O237" s="1"/>
      <c r="P237" s="1"/>
      <c r="Q237" s="1"/>
    </row>
    <row r="238" spans="2:17" x14ac:dyDescent="0.25">
      <c r="B238" s="1"/>
      <c r="C238" s="12"/>
      <c r="J238" s="12"/>
      <c r="K238" s="1"/>
      <c r="L238" s="1"/>
      <c r="M238" s="1"/>
      <c r="N238" s="1"/>
      <c r="O238" s="1"/>
      <c r="P238" s="1"/>
      <c r="Q238" s="1"/>
    </row>
    <row r="239" spans="2:17" x14ac:dyDescent="0.25">
      <c r="B239" s="1"/>
      <c r="C239" s="12"/>
      <c r="J239" s="12"/>
      <c r="K239" s="1"/>
      <c r="L239" s="1"/>
      <c r="M239" s="1"/>
      <c r="N239" s="1"/>
      <c r="O239" s="1"/>
      <c r="P239" s="1"/>
      <c r="Q239" s="1"/>
    </row>
    <row r="240" spans="2:17" x14ac:dyDescent="0.25">
      <c r="B240" s="1"/>
      <c r="C240" s="12"/>
      <c r="J240" s="12"/>
      <c r="K240" s="1"/>
      <c r="L240" s="1"/>
      <c r="M240" s="1"/>
      <c r="N240" s="1"/>
      <c r="O240" s="1"/>
      <c r="P240" s="1"/>
      <c r="Q240" s="1"/>
    </row>
    <row r="241" spans="2:17" x14ac:dyDescent="0.25">
      <c r="B241" s="1"/>
      <c r="C241" s="12"/>
      <c r="J241" s="12"/>
      <c r="K241" s="1"/>
      <c r="L241" s="1"/>
      <c r="M241" s="1"/>
      <c r="N241" s="1"/>
      <c r="O241" s="1"/>
      <c r="P241" s="1"/>
      <c r="Q241" s="1"/>
    </row>
    <row r="242" spans="2:17" x14ac:dyDescent="0.25">
      <c r="B242" s="1"/>
      <c r="C242" s="12"/>
      <c r="J242" s="12"/>
      <c r="K242" s="1"/>
      <c r="L242" s="1"/>
      <c r="M242" s="1"/>
      <c r="N242" s="1"/>
      <c r="O242" s="1"/>
      <c r="P242" s="1"/>
      <c r="Q242" s="1"/>
    </row>
    <row r="243" spans="2:17" x14ac:dyDescent="0.25">
      <c r="B243" s="1"/>
      <c r="C243" s="12"/>
      <c r="J243" s="12"/>
      <c r="K243" s="1"/>
      <c r="L243" s="1"/>
      <c r="M243" s="1"/>
      <c r="N243" s="1"/>
      <c r="O243" s="1"/>
      <c r="P243" s="1"/>
      <c r="Q243" s="1"/>
    </row>
    <row r="244" spans="2:17" x14ac:dyDescent="0.25">
      <c r="B244" s="1"/>
      <c r="C244" s="12"/>
      <c r="J244" s="12"/>
      <c r="K244" s="1"/>
      <c r="L244" s="1"/>
      <c r="M244" s="1"/>
      <c r="N244" s="1"/>
      <c r="O244" s="1"/>
      <c r="P244" s="1"/>
      <c r="Q244" s="1"/>
    </row>
    <row r="245" spans="2:17" x14ac:dyDescent="0.25">
      <c r="B245" s="1"/>
      <c r="C245" s="12"/>
      <c r="J245" s="12"/>
      <c r="K245" s="1"/>
      <c r="L245" s="1"/>
      <c r="M245" s="1"/>
      <c r="N245" s="1"/>
      <c r="O245" s="1"/>
      <c r="P245" s="1"/>
      <c r="Q245" s="1"/>
    </row>
    <row r="246" spans="2:17" x14ac:dyDescent="0.25">
      <c r="B246" s="1"/>
      <c r="C246" s="12"/>
      <c r="J246" s="12"/>
      <c r="K246" s="1"/>
      <c r="L246" s="1"/>
      <c r="M246" s="1"/>
      <c r="N246" s="1"/>
      <c r="O246" s="1"/>
      <c r="P246" s="1"/>
      <c r="Q246" s="1"/>
    </row>
    <row r="247" spans="2:17" x14ac:dyDescent="0.25">
      <c r="B247" s="1"/>
      <c r="C247" s="12"/>
      <c r="J247" s="12"/>
      <c r="K247" s="1"/>
      <c r="L247" s="1"/>
      <c r="M247" s="1"/>
      <c r="N247" s="1"/>
      <c r="O247" s="1"/>
      <c r="P247" s="1"/>
      <c r="Q247" s="1"/>
    </row>
    <row r="248" spans="2:17" x14ac:dyDescent="0.25">
      <c r="B248" s="1"/>
      <c r="C248" s="12"/>
      <c r="J248" s="12"/>
      <c r="K248" s="1"/>
      <c r="L248" s="1"/>
      <c r="M248" s="1"/>
      <c r="N248" s="1"/>
      <c r="O248" s="1"/>
      <c r="P248" s="1"/>
      <c r="Q248" s="1"/>
    </row>
    <row r="249" spans="2:17" x14ac:dyDescent="0.25">
      <c r="B249" s="1"/>
      <c r="C249" s="12"/>
      <c r="J249" s="12"/>
      <c r="K249" s="1"/>
      <c r="L249" s="1"/>
      <c r="M249" s="1"/>
      <c r="N249" s="1"/>
      <c r="O249" s="1"/>
      <c r="P249" s="1"/>
      <c r="Q249" s="1"/>
    </row>
    <row r="250" spans="2:17" x14ac:dyDescent="0.25">
      <c r="B250" s="1"/>
      <c r="C250" s="12"/>
      <c r="J250" s="12"/>
      <c r="K250" s="1"/>
      <c r="L250" s="1"/>
      <c r="M250" s="1"/>
      <c r="N250" s="1"/>
      <c r="O250" s="1"/>
      <c r="P250" s="1"/>
      <c r="Q250" s="1"/>
    </row>
    <row r="251" spans="2:17" x14ac:dyDescent="0.25">
      <c r="B251" s="1"/>
      <c r="C251" s="12"/>
      <c r="J251" s="12"/>
      <c r="K251" s="1"/>
      <c r="L251" s="1"/>
      <c r="M251" s="1"/>
      <c r="N251" s="1"/>
      <c r="O251" s="1"/>
      <c r="P251" s="1"/>
      <c r="Q251" s="1"/>
    </row>
    <row r="252" spans="2:17" x14ac:dyDescent="0.25">
      <c r="B252" s="1"/>
      <c r="C252" s="12"/>
      <c r="J252" s="12"/>
      <c r="K252" s="1"/>
      <c r="L252" s="1"/>
      <c r="M252" s="1"/>
      <c r="N252" s="1"/>
      <c r="O252" s="1"/>
      <c r="P252" s="1"/>
      <c r="Q252" s="1"/>
    </row>
    <row r="253" spans="2:17" x14ac:dyDescent="0.25">
      <c r="B253" s="1"/>
      <c r="C253" s="12"/>
      <c r="J253" s="12"/>
      <c r="K253" s="1"/>
      <c r="L253" s="1"/>
      <c r="M253" s="1"/>
      <c r="N253" s="1"/>
      <c r="O253" s="1"/>
      <c r="P253" s="1"/>
      <c r="Q253" s="1"/>
    </row>
    <row r="254" spans="2:17" x14ac:dyDescent="0.25">
      <c r="B254" s="1"/>
      <c r="C254" s="12"/>
      <c r="J254" s="12"/>
      <c r="K254" s="1"/>
      <c r="L254" s="1"/>
      <c r="M254" s="1"/>
      <c r="N254" s="1"/>
      <c r="O254" s="1"/>
      <c r="P254" s="1"/>
      <c r="Q254" s="1"/>
    </row>
    <row r="255" spans="2:17" x14ac:dyDescent="0.25">
      <c r="B255" s="1"/>
      <c r="C255" s="12"/>
      <c r="J255" s="12"/>
      <c r="K255" s="1"/>
      <c r="L255" s="1"/>
      <c r="M255" s="1"/>
      <c r="N255" s="1"/>
      <c r="O255" s="1"/>
      <c r="P255" s="1"/>
      <c r="Q255" s="1"/>
    </row>
    <row r="256" spans="2:17" x14ac:dyDescent="0.25">
      <c r="B256" s="1"/>
      <c r="C256" s="12"/>
      <c r="J256" s="12"/>
      <c r="K256" s="1"/>
      <c r="L256" s="1"/>
      <c r="M256" s="1"/>
      <c r="N256" s="1"/>
      <c r="O256" s="1"/>
      <c r="P256" s="1"/>
      <c r="Q256" s="1"/>
    </row>
    <row r="257" spans="2:17" x14ac:dyDescent="0.25">
      <c r="B257" s="1"/>
      <c r="C257" s="12"/>
      <c r="J257" s="12"/>
      <c r="K257" s="1"/>
      <c r="L257" s="1"/>
      <c r="M257" s="1"/>
      <c r="N257" s="1"/>
      <c r="O257" s="1"/>
      <c r="P257" s="1"/>
      <c r="Q257" s="1"/>
    </row>
    <row r="258" spans="2:17" x14ac:dyDescent="0.25">
      <c r="B258" s="1"/>
      <c r="C258" s="12"/>
      <c r="J258" s="12"/>
      <c r="K258" s="1"/>
      <c r="L258" s="1"/>
      <c r="M258" s="1"/>
      <c r="N258" s="1"/>
      <c r="O258" s="1"/>
      <c r="P258" s="1"/>
      <c r="Q258" s="1"/>
    </row>
    <row r="259" spans="2:17" x14ac:dyDescent="0.25">
      <c r="B259" s="1"/>
      <c r="C259" s="12"/>
      <c r="J259" s="12"/>
      <c r="K259" s="1"/>
      <c r="L259" s="1"/>
      <c r="M259" s="1"/>
      <c r="N259" s="1"/>
      <c r="O259" s="1"/>
      <c r="P259" s="1"/>
      <c r="Q259" s="1"/>
    </row>
    <row r="260" spans="2:17" x14ac:dyDescent="0.25">
      <c r="B260" s="1"/>
      <c r="C260" s="12"/>
      <c r="J260" s="12"/>
      <c r="K260" s="1"/>
      <c r="L260" s="1"/>
      <c r="M260" s="1"/>
      <c r="N260" s="1"/>
      <c r="O260" s="1"/>
      <c r="P260" s="1"/>
      <c r="Q260" s="1"/>
    </row>
    <row r="261" spans="2:17" x14ac:dyDescent="0.25">
      <c r="B261" s="1"/>
      <c r="C261" s="12"/>
      <c r="J261" s="12"/>
      <c r="K261" s="1"/>
      <c r="L261" s="1"/>
      <c r="M261" s="1"/>
      <c r="N261" s="1"/>
      <c r="O261" s="1"/>
      <c r="P261" s="1"/>
      <c r="Q261" s="1"/>
    </row>
    <row r="262" spans="2:17" x14ac:dyDescent="0.25">
      <c r="B262" s="1"/>
      <c r="C262" s="12"/>
      <c r="J262" s="12"/>
      <c r="K262" s="1"/>
      <c r="L262" s="1"/>
      <c r="M262" s="1"/>
      <c r="N262" s="1"/>
      <c r="O262" s="1"/>
      <c r="P262" s="1"/>
      <c r="Q262" s="1"/>
    </row>
    <row r="263" spans="2:17" x14ac:dyDescent="0.25">
      <c r="B263" s="1"/>
      <c r="C263" s="12"/>
      <c r="J263" s="12"/>
      <c r="K263" s="1"/>
      <c r="L263" s="1"/>
      <c r="M263" s="1"/>
      <c r="N263" s="1"/>
      <c r="O263" s="1"/>
      <c r="P263" s="1"/>
      <c r="Q263" s="1"/>
    </row>
    <row r="264" spans="2:17" x14ac:dyDescent="0.25">
      <c r="B264" s="1"/>
      <c r="C264" s="12"/>
      <c r="J264" s="12"/>
      <c r="K264" s="1"/>
      <c r="L264" s="1"/>
      <c r="M264" s="1"/>
      <c r="N264" s="1"/>
      <c r="O264" s="1"/>
      <c r="P264" s="1"/>
      <c r="Q264" s="1"/>
    </row>
    <row r="265" spans="2:17" x14ac:dyDescent="0.25">
      <c r="B265" s="1"/>
      <c r="C265" s="12"/>
      <c r="J265" s="12"/>
      <c r="K265" s="1"/>
      <c r="L265" s="1"/>
      <c r="M265" s="1"/>
      <c r="N265" s="1"/>
      <c r="O265" s="1"/>
      <c r="P265" s="1"/>
      <c r="Q265" s="1"/>
    </row>
    <row r="266" spans="2:17" x14ac:dyDescent="0.25">
      <c r="B266" s="1"/>
      <c r="C266" s="12"/>
      <c r="J266" s="12"/>
      <c r="K266" s="1"/>
      <c r="L266" s="1"/>
      <c r="M266" s="1"/>
      <c r="N266" s="1"/>
      <c r="O266" s="1"/>
      <c r="P266" s="1"/>
      <c r="Q266" s="1"/>
    </row>
    <row r="267" spans="2:17" x14ac:dyDescent="0.25">
      <c r="B267" s="1"/>
      <c r="C267" s="12"/>
      <c r="J267" s="12"/>
      <c r="K267" s="1"/>
      <c r="L267" s="1"/>
      <c r="M267" s="1"/>
      <c r="N267" s="1"/>
      <c r="O267" s="1"/>
      <c r="P267" s="1"/>
      <c r="Q267" s="1"/>
    </row>
    <row r="268" spans="2:17" x14ac:dyDescent="0.25">
      <c r="B268" s="1"/>
      <c r="C268" s="12"/>
      <c r="J268" s="12"/>
      <c r="K268" s="1"/>
      <c r="L268" s="1"/>
      <c r="M268" s="1"/>
      <c r="N268" s="1"/>
      <c r="O268" s="1"/>
      <c r="P268" s="1"/>
      <c r="Q268" s="1"/>
    </row>
    <row r="269" spans="2:17" x14ac:dyDescent="0.25">
      <c r="B269" s="1"/>
      <c r="C269" s="12"/>
      <c r="J269" s="12"/>
      <c r="K269" s="1"/>
      <c r="L269" s="1"/>
      <c r="M269" s="1"/>
      <c r="N269" s="1"/>
      <c r="O269" s="1"/>
      <c r="P269" s="1"/>
      <c r="Q269" s="1"/>
    </row>
    <row r="270" spans="2:17" x14ac:dyDescent="0.25">
      <c r="B270" s="1"/>
      <c r="C270" s="12"/>
      <c r="J270" s="12"/>
      <c r="K270" s="1"/>
      <c r="L270" s="1"/>
      <c r="M270" s="1"/>
      <c r="N270" s="1"/>
      <c r="O270" s="1"/>
      <c r="P270" s="1"/>
      <c r="Q270" s="1"/>
    </row>
    <row r="271" spans="2:17" x14ac:dyDescent="0.25">
      <c r="B271" s="1"/>
      <c r="C271" s="12"/>
      <c r="J271" s="12"/>
      <c r="K271" s="1"/>
      <c r="L271" s="1"/>
      <c r="M271" s="1"/>
      <c r="N271" s="1"/>
      <c r="O271" s="1"/>
      <c r="P271" s="1"/>
      <c r="Q271" s="1"/>
    </row>
    <row r="272" spans="2:17" x14ac:dyDescent="0.25">
      <c r="B272" s="1"/>
      <c r="C272" s="12"/>
      <c r="J272" s="12"/>
      <c r="K272" s="1"/>
      <c r="L272" s="1"/>
      <c r="M272" s="1"/>
      <c r="N272" s="1"/>
      <c r="O272" s="1"/>
      <c r="P272" s="1"/>
      <c r="Q272" s="1"/>
    </row>
    <row r="273" spans="2:17" x14ac:dyDescent="0.25">
      <c r="B273" s="1"/>
      <c r="C273" s="12"/>
      <c r="J273" s="12"/>
      <c r="K273" s="1"/>
      <c r="L273" s="1"/>
      <c r="M273" s="1"/>
      <c r="N273" s="1"/>
      <c r="O273" s="1"/>
      <c r="P273" s="1"/>
      <c r="Q273" s="1"/>
    </row>
    <row r="274" spans="2:17" x14ac:dyDescent="0.25">
      <c r="B274" s="1"/>
      <c r="C274" s="12"/>
      <c r="J274" s="12"/>
      <c r="K274" s="1"/>
      <c r="L274" s="1"/>
      <c r="M274" s="1"/>
      <c r="N274" s="1"/>
      <c r="O274" s="1"/>
      <c r="P274" s="1"/>
      <c r="Q274" s="1"/>
    </row>
    <row r="275" spans="2:17" x14ac:dyDescent="0.25">
      <c r="B275" s="1"/>
      <c r="C275" s="12"/>
      <c r="J275" s="12"/>
      <c r="K275" s="1"/>
      <c r="L275" s="1"/>
      <c r="M275" s="1"/>
      <c r="N275" s="1"/>
      <c r="O275" s="1"/>
      <c r="P275" s="1"/>
      <c r="Q275" s="1"/>
    </row>
    <row r="276" spans="2:17" x14ac:dyDescent="0.25">
      <c r="B276" s="1"/>
      <c r="C276" s="12"/>
      <c r="J276" s="12"/>
      <c r="K276" s="1"/>
      <c r="L276" s="1"/>
      <c r="M276" s="1"/>
      <c r="N276" s="1"/>
      <c r="O276" s="1"/>
      <c r="P276" s="1"/>
      <c r="Q276" s="1"/>
    </row>
    <row r="277" spans="2:17" x14ac:dyDescent="0.25">
      <c r="B277" s="1"/>
      <c r="C277" s="12"/>
      <c r="J277" s="12"/>
      <c r="K277" s="1"/>
      <c r="L277" s="1"/>
      <c r="M277" s="1"/>
      <c r="N277" s="1"/>
      <c r="O277" s="1"/>
      <c r="P277" s="1"/>
      <c r="Q277" s="1"/>
    </row>
    <row r="278" spans="2:17" x14ac:dyDescent="0.25">
      <c r="B278" s="1"/>
      <c r="C278" s="12"/>
      <c r="J278" s="12"/>
      <c r="K278" s="1"/>
      <c r="L278" s="1"/>
      <c r="M278" s="1"/>
      <c r="N278" s="1"/>
      <c r="O278" s="1"/>
      <c r="P278" s="1"/>
      <c r="Q278" s="1"/>
    </row>
    <row r="279" spans="2:17" x14ac:dyDescent="0.25">
      <c r="B279" s="1"/>
      <c r="C279" s="12"/>
      <c r="J279" s="12"/>
      <c r="K279" s="1"/>
      <c r="L279" s="1"/>
      <c r="M279" s="1"/>
      <c r="N279" s="1"/>
      <c r="O279" s="1"/>
      <c r="P279" s="1"/>
      <c r="Q279" s="1"/>
    </row>
    <row r="280" spans="2:17" x14ac:dyDescent="0.25">
      <c r="B280" s="1"/>
      <c r="C280" s="12"/>
      <c r="J280" s="12"/>
      <c r="K280" s="1"/>
      <c r="L280" s="1"/>
      <c r="M280" s="1"/>
      <c r="N280" s="1"/>
      <c r="O280" s="1"/>
      <c r="P280" s="1"/>
      <c r="Q280" s="1"/>
    </row>
    <row r="281" spans="2:17" x14ac:dyDescent="0.25">
      <c r="B281" s="1"/>
      <c r="C281" s="12"/>
      <c r="J281" s="12"/>
      <c r="K281" s="1"/>
      <c r="L281" s="1"/>
      <c r="M281" s="1"/>
      <c r="N281" s="1"/>
      <c r="O281" s="1"/>
      <c r="P281" s="1"/>
      <c r="Q281" s="1"/>
    </row>
    <row r="282" spans="2:17" x14ac:dyDescent="0.25">
      <c r="B282" s="1"/>
      <c r="C282" s="12"/>
      <c r="J282" s="12"/>
      <c r="K282" s="1"/>
      <c r="L282" s="1"/>
      <c r="M282" s="1"/>
      <c r="N282" s="1"/>
      <c r="O282" s="1"/>
      <c r="P282" s="1"/>
      <c r="Q282" s="1"/>
    </row>
    <row r="283" spans="2:17" x14ac:dyDescent="0.25">
      <c r="B283" s="1"/>
      <c r="C283" s="12"/>
      <c r="J283" s="12"/>
      <c r="K283" s="1"/>
      <c r="L283" s="1"/>
      <c r="M283" s="1"/>
      <c r="N283" s="1"/>
      <c r="O283" s="1"/>
      <c r="P283" s="1"/>
      <c r="Q283" s="1"/>
    </row>
    <row r="284" spans="2:17" x14ac:dyDescent="0.25">
      <c r="B284" s="1"/>
      <c r="C284" s="12"/>
      <c r="J284" s="12"/>
      <c r="K284" s="1"/>
      <c r="L284" s="1"/>
      <c r="M284" s="1"/>
      <c r="N284" s="1"/>
      <c r="O284" s="1"/>
      <c r="P284" s="1"/>
      <c r="Q284" s="1"/>
    </row>
    <row r="285" spans="2:17" x14ac:dyDescent="0.25">
      <c r="B285" s="1"/>
      <c r="C285" s="12"/>
      <c r="J285" s="12"/>
      <c r="K285" s="1"/>
      <c r="L285" s="1"/>
      <c r="M285" s="1"/>
      <c r="N285" s="1"/>
      <c r="O285" s="1"/>
      <c r="P285" s="1"/>
      <c r="Q285" s="1"/>
    </row>
    <row r="286" spans="2:17" x14ac:dyDescent="0.25">
      <c r="B286" s="1"/>
      <c r="C286" s="12"/>
      <c r="J286" s="12"/>
      <c r="K286" s="1"/>
      <c r="L286" s="1"/>
      <c r="M286" s="1"/>
      <c r="N286" s="1"/>
      <c r="O286" s="1"/>
      <c r="P286" s="1"/>
      <c r="Q286" s="1"/>
    </row>
    <row r="287" spans="2:17" x14ac:dyDescent="0.25">
      <c r="B287" s="1"/>
      <c r="C287" s="12"/>
      <c r="J287" s="12"/>
      <c r="K287" s="1"/>
      <c r="L287" s="1"/>
      <c r="M287" s="1"/>
      <c r="N287" s="1"/>
      <c r="O287" s="1"/>
      <c r="P287" s="1"/>
      <c r="Q287" s="1"/>
    </row>
    <row r="288" spans="2:17" x14ac:dyDescent="0.25">
      <c r="B288" s="1"/>
      <c r="C288" s="12"/>
      <c r="J288" s="12"/>
      <c r="K288" s="1"/>
      <c r="L288" s="1"/>
      <c r="M288" s="1"/>
      <c r="N288" s="1"/>
      <c r="O288" s="1"/>
      <c r="P288" s="1"/>
      <c r="Q288" s="1"/>
    </row>
    <row r="289" spans="2:17" x14ac:dyDescent="0.25">
      <c r="B289" s="1"/>
      <c r="C289" s="12"/>
      <c r="J289" s="12"/>
      <c r="K289" s="1"/>
      <c r="L289" s="1"/>
      <c r="M289" s="1"/>
      <c r="N289" s="1"/>
      <c r="O289" s="1"/>
      <c r="P289" s="1"/>
      <c r="Q289" s="1"/>
    </row>
    <row r="290" spans="2:17" x14ac:dyDescent="0.25">
      <c r="B290" s="1"/>
      <c r="C290" s="12"/>
      <c r="J290" s="12"/>
      <c r="K290" s="1"/>
      <c r="L290" s="1"/>
      <c r="M290" s="1"/>
      <c r="N290" s="1"/>
      <c r="O290" s="1"/>
      <c r="P290" s="1"/>
      <c r="Q290" s="1"/>
    </row>
    <row r="291" spans="2:17" x14ac:dyDescent="0.25">
      <c r="B291" s="1"/>
      <c r="C291" s="12"/>
      <c r="J291" s="12"/>
      <c r="K291" s="1"/>
      <c r="L291" s="1"/>
      <c r="M291" s="1"/>
      <c r="N291" s="1"/>
      <c r="O291" s="1"/>
      <c r="P291" s="1"/>
      <c r="Q291" s="1"/>
    </row>
    <row r="292" spans="2:17" x14ac:dyDescent="0.25">
      <c r="B292" s="1"/>
      <c r="C292" s="12"/>
      <c r="J292" s="12"/>
      <c r="K292" s="1"/>
      <c r="L292" s="1"/>
      <c r="M292" s="1"/>
      <c r="N292" s="1"/>
      <c r="O292" s="1"/>
      <c r="P292" s="1"/>
      <c r="Q292" s="1"/>
    </row>
    <row r="293" spans="2:17" x14ac:dyDescent="0.25">
      <c r="B293" s="1"/>
      <c r="C293" s="12"/>
      <c r="J293" s="12"/>
      <c r="K293" s="1"/>
      <c r="L293" s="1"/>
      <c r="M293" s="1"/>
      <c r="N293" s="1"/>
      <c r="O293" s="1"/>
      <c r="P293" s="1"/>
      <c r="Q293" s="1"/>
    </row>
    <row r="294" spans="2:17" x14ac:dyDescent="0.25">
      <c r="B294" s="1"/>
      <c r="C294" s="12"/>
      <c r="J294" s="12"/>
      <c r="K294" s="1"/>
      <c r="L294" s="1"/>
      <c r="M294" s="1"/>
      <c r="N294" s="1"/>
      <c r="O294" s="1"/>
      <c r="P294" s="1"/>
      <c r="Q294" s="1"/>
    </row>
    <row r="295" spans="2:17" x14ac:dyDescent="0.25">
      <c r="B295" s="1"/>
      <c r="C295" s="12"/>
      <c r="J295" s="12"/>
      <c r="K295" s="1"/>
      <c r="L295" s="1"/>
      <c r="M295" s="1"/>
      <c r="N295" s="1"/>
      <c r="O295" s="1"/>
      <c r="P295" s="1"/>
      <c r="Q295" s="1"/>
    </row>
    <row r="296" spans="2:17" x14ac:dyDescent="0.25">
      <c r="B296" s="1"/>
      <c r="C296" s="12"/>
      <c r="J296" s="12"/>
      <c r="K296" s="1"/>
      <c r="L296" s="1"/>
      <c r="M296" s="1"/>
      <c r="N296" s="1"/>
      <c r="O296" s="1"/>
      <c r="P296" s="1"/>
      <c r="Q296" s="1"/>
    </row>
    <row r="297" spans="2:17" x14ac:dyDescent="0.25">
      <c r="B297" s="1"/>
      <c r="C297" s="12"/>
      <c r="J297" s="12"/>
      <c r="K297" s="1"/>
      <c r="L297" s="1"/>
      <c r="M297" s="1"/>
      <c r="N297" s="1"/>
      <c r="O297" s="1"/>
      <c r="P297" s="1"/>
      <c r="Q297" s="1"/>
    </row>
    <row r="298" spans="2:17" x14ac:dyDescent="0.25">
      <c r="B298" s="1"/>
      <c r="C298" s="12"/>
      <c r="J298" s="12"/>
      <c r="K298" s="1"/>
      <c r="L298" s="1"/>
      <c r="M298" s="1"/>
      <c r="N298" s="1"/>
      <c r="O298" s="1"/>
      <c r="P298" s="1"/>
      <c r="Q298" s="1"/>
    </row>
    <row r="299" spans="2:17" x14ac:dyDescent="0.25">
      <c r="B299" s="1"/>
      <c r="C299" s="12"/>
      <c r="J299" s="12"/>
      <c r="K299" s="1"/>
      <c r="L299" s="1"/>
      <c r="M299" s="1"/>
      <c r="N299" s="1"/>
      <c r="O299" s="1"/>
      <c r="P299" s="1"/>
      <c r="Q299" s="1"/>
    </row>
    <row r="300" spans="2:17" x14ac:dyDescent="0.25">
      <c r="B300" s="1"/>
      <c r="C300" s="12"/>
      <c r="J300" s="12"/>
      <c r="K300" s="1"/>
      <c r="L300" s="1"/>
      <c r="M300" s="1"/>
      <c r="N300" s="1"/>
      <c r="O300" s="1"/>
      <c r="P300" s="1"/>
      <c r="Q300" s="1"/>
    </row>
    <row r="301" spans="2:17" x14ac:dyDescent="0.25">
      <c r="B301" s="1"/>
      <c r="C301" s="12"/>
      <c r="J301" s="12"/>
      <c r="K301" s="1"/>
      <c r="L301" s="1"/>
      <c r="M301" s="1"/>
      <c r="N301" s="1"/>
      <c r="O301" s="1"/>
      <c r="P301" s="1"/>
      <c r="Q301" s="1"/>
    </row>
    <row r="302" spans="2:17" x14ac:dyDescent="0.25">
      <c r="B302" s="1"/>
      <c r="C302" s="12"/>
      <c r="J302" s="12"/>
      <c r="K302" s="1"/>
      <c r="L302" s="1"/>
      <c r="M302" s="1"/>
      <c r="N302" s="1"/>
      <c r="O302" s="1"/>
      <c r="P302" s="1"/>
      <c r="Q302" s="1"/>
    </row>
    <row r="303" spans="2:17" x14ac:dyDescent="0.25">
      <c r="B303" s="1"/>
      <c r="C303" s="12"/>
      <c r="J303" s="12"/>
      <c r="K303" s="1"/>
      <c r="L303" s="1"/>
      <c r="M303" s="1"/>
      <c r="N303" s="1"/>
      <c r="O303" s="1"/>
      <c r="P303" s="1"/>
      <c r="Q303" s="1"/>
    </row>
    <row r="304" spans="2:17" x14ac:dyDescent="0.25">
      <c r="B304" s="1"/>
      <c r="C304" s="12"/>
      <c r="J304" s="12"/>
      <c r="K304" s="1"/>
      <c r="L304" s="1"/>
      <c r="M304" s="1"/>
      <c r="N304" s="1"/>
      <c r="O304" s="1"/>
      <c r="P304" s="1"/>
      <c r="Q304" s="1"/>
    </row>
    <row r="305" spans="2:17" x14ac:dyDescent="0.25">
      <c r="B305" s="1"/>
      <c r="C305" s="12"/>
      <c r="J305" s="12"/>
      <c r="K305" s="1"/>
      <c r="L305" s="1"/>
      <c r="M305" s="1"/>
      <c r="N305" s="1"/>
      <c r="O305" s="1"/>
      <c r="P305" s="1"/>
      <c r="Q305" s="1"/>
    </row>
    <row r="306" spans="2:17" x14ac:dyDescent="0.25">
      <c r="B306" s="1"/>
      <c r="C306" s="12"/>
      <c r="J306" s="12"/>
      <c r="K306" s="1"/>
      <c r="L306" s="1"/>
      <c r="M306" s="1"/>
      <c r="N306" s="1"/>
      <c r="O306" s="1"/>
      <c r="P306" s="1"/>
      <c r="Q306" s="1"/>
    </row>
    <row r="307" spans="2:17" x14ac:dyDescent="0.25">
      <c r="B307" s="1"/>
      <c r="C307" s="12"/>
      <c r="J307" s="12"/>
      <c r="K307" s="1"/>
      <c r="L307" s="1"/>
      <c r="M307" s="1"/>
      <c r="N307" s="1"/>
      <c r="O307" s="1"/>
      <c r="P307" s="1"/>
      <c r="Q307" s="1"/>
    </row>
    <row r="308" spans="2:17" x14ac:dyDescent="0.25">
      <c r="B308" s="1"/>
      <c r="C308" s="12"/>
      <c r="J308" s="12"/>
      <c r="K308" s="1"/>
      <c r="L308" s="1"/>
      <c r="M308" s="1"/>
      <c r="N308" s="1"/>
      <c r="O308" s="1"/>
      <c r="P308" s="1"/>
      <c r="Q308" s="1"/>
    </row>
    <row r="309" spans="2:17" x14ac:dyDescent="0.25">
      <c r="B309" s="1"/>
      <c r="C309" s="12"/>
      <c r="J309" s="12"/>
      <c r="K309" s="1"/>
      <c r="L309" s="1"/>
      <c r="M309" s="1"/>
      <c r="N309" s="1"/>
      <c r="O309" s="1"/>
      <c r="P309" s="1"/>
      <c r="Q309" s="1"/>
    </row>
    <row r="310" spans="2:17" x14ac:dyDescent="0.25">
      <c r="B310" s="1"/>
      <c r="C310" s="12"/>
      <c r="J310" s="12"/>
      <c r="K310" s="1"/>
      <c r="L310" s="1"/>
      <c r="M310" s="1"/>
      <c r="N310" s="1"/>
      <c r="O310" s="1"/>
      <c r="P310" s="1"/>
      <c r="Q310" s="1"/>
    </row>
    <row r="311" spans="2:17" x14ac:dyDescent="0.25">
      <c r="B311" s="1"/>
      <c r="C311" s="12"/>
      <c r="J311" s="12"/>
      <c r="K311" s="1"/>
      <c r="L311" s="1"/>
      <c r="M311" s="1"/>
      <c r="N311" s="1"/>
      <c r="O311" s="1"/>
      <c r="P311" s="1"/>
      <c r="Q311" s="1"/>
    </row>
    <row r="312" spans="2:17" x14ac:dyDescent="0.25">
      <c r="B312" s="1"/>
      <c r="C312" s="12"/>
      <c r="J312" s="12"/>
      <c r="K312" s="1"/>
      <c r="L312" s="1"/>
      <c r="M312" s="1"/>
      <c r="N312" s="1"/>
      <c r="O312" s="1"/>
      <c r="P312" s="1"/>
      <c r="Q312" s="1"/>
    </row>
    <row r="313" spans="2:17" x14ac:dyDescent="0.25">
      <c r="B313" s="1"/>
      <c r="C313" s="12"/>
      <c r="J313" s="12"/>
      <c r="K313" s="1"/>
      <c r="L313" s="1"/>
      <c r="M313" s="1"/>
      <c r="N313" s="1"/>
      <c r="O313" s="1"/>
      <c r="P313" s="1"/>
      <c r="Q313" s="1"/>
    </row>
    <row r="314" spans="2:17" x14ac:dyDescent="0.25">
      <c r="B314" s="1"/>
      <c r="C314" s="12"/>
      <c r="J314" s="12"/>
      <c r="K314" s="1"/>
      <c r="L314" s="1"/>
      <c r="M314" s="1"/>
      <c r="N314" s="1"/>
      <c r="O314" s="1"/>
      <c r="P314" s="1"/>
      <c r="Q314" s="1"/>
    </row>
    <row r="315" spans="2:17" x14ac:dyDescent="0.25">
      <c r="B315" s="1"/>
      <c r="C315" s="12"/>
      <c r="J315" s="12"/>
      <c r="K315" s="1"/>
      <c r="L315" s="1"/>
      <c r="M315" s="1"/>
      <c r="N315" s="1"/>
      <c r="O315" s="1"/>
      <c r="P315" s="1"/>
      <c r="Q315" s="1"/>
    </row>
    <row r="316" spans="2:17" x14ac:dyDescent="0.25">
      <c r="B316" s="1"/>
      <c r="C316" s="12"/>
      <c r="J316" s="12"/>
      <c r="K316" s="1"/>
      <c r="L316" s="1"/>
      <c r="M316" s="1"/>
      <c r="N316" s="1"/>
      <c r="O316" s="1"/>
      <c r="P316" s="1"/>
      <c r="Q316" s="1"/>
    </row>
    <row r="317" spans="2:17" x14ac:dyDescent="0.25">
      <c r="B317" s="1"/>
      <c r="C317" s="12"/>
      <c r="J317" s="12"/>
      <c r="K317" s="1"/>
      <c r="L317" s="1"/>
      <c r="M317" s="1"/>
      <c r="N317" s="1"/>
      <c r="O317" s="1"/>
      <c r="P317" s="1"/>
      <c r="Q317" s="1"/>
    </row>
    <row r="318" spans="2:17" x14ac:dyDescent="0.25">
      <c r="B318" s="1"/>
      <c r="C318" s="12"/>
      <c r="J318" s="12"/>
      <c r="K318" s="1"/>
      <c r="L318" s="1"/>
      <c r="M318" s="1"/>
      <c r="N318" s="1"/>
      <c r="O318" s="1"/>
      <c r="P318" s="1"/>
      <c r="Q318" s="1"/>
    </row>
    <row r="319" spans="2:17" x14ac:dyDescent="0.25">
      <c r="B319" s="1"/>
      <c r="C319" s="12"/>
      <c r="J319" s="12"/>
      <c r="K319" s="1"/>
      <c r="L319" s="1"/>
      <c r="M319" s="1"/>
      <c r="N319" s="1"/>
      <c r="O319" s="1"/>
      <c r="P319" s="1"/>
      <c r="Q319" s="1"/>
    </row>
    <row r="320" spans="2:17" x14ac:dyDescent="0.25">
      <c r="B320" s="1"/>
      <c r="C320" s="12"/>
      <c r="J320" s="12"/>
      <c r="K320" s="1"/>
      <c r="L320" s="1"/>
      <c r="M320" s="1"/>
      <c r="N320" s="1"/>
      <c r="O320" s="1"/>
      <c r="P320" s="1"/>
      <c r="Q320" s="1"/>
    </row>
    <row r="321" spans="2:17" x14ac:dyDescent="0.25">
      <c r="B321" s="1"/>
      <c r="C321" s="12"/>
      <c r="J321" s="12"/>
      <c r="K321" s="1"/>
      <c r="L321" s="1"/>
      <c r="M321" s="1"/>
      <c r="N321" s="1"/>
      <c r="O321" s="1"/>
      <c r="P321" s="1"/>
      <c r="Q321" s="1"/>
    </row>
    <row r="322" spans="2:17" x14ac:dyDescent="0.25">
      <c r="B322" s="1"/>
      <c r="C322" s="12"/>
      <c r="J322" s="12"/>
      <c r="K322" s="1"/>
      <c r="L322" s="1"/>
      <c r="M322" s="1"/>
      <c r="N322" s="1"/>
      <c r="O322" s="1"/>
      <c r="P322" s="1"/>
      <c r="Q322" s="1"/>
    </row>
    <row r="323" spans="2:17" x14ac:dyDescent="0.25">
      <c r="B323" s="1"/>
      <c r="C323" s="12"/>
      <c r="J323" s="12"/>
      <c r="K323" s="1"/>
      <c r="L323" s="1"/>
      <c r="M323" s="1"/>
      <c r="N323" s="1"/>
      <c r="O323" s="1"/>
      <c r="P323" s="1"/>
      <c r="Q323" s="1"/>
    </row>
    <row r="324" spans="2:17" x14ac:dyDescent="0.25">
      <c r="B324" s="1"/>
      <c r="C324" s="12"/>
      <c r="J324" s="12"/>
      <c r="K324" s="1"/>
      <c r="L324" s="1"/>
      <c r="M324" s="1"/>
      <c r="N324" s="1"/>
      <c r="O324" s="1"/>
      <c r="P324" s="1"/>
      <c r="Q324" s="1"/>
    </row>
    <row r="325" spans="2:17" x14ac:dyDescent="0.25">
      <c r="B325" s="1"/>
      <c r="C325" s="12"/>
      <c r="J325" s="12"/>
      <c r="K325" s="1"/>
      <c r="L325" s="1"/>
      <c r="M325" s="1"/>
      <c r="N325" s="1"/>
      <c r="O325" s="1"/>
      <c r="P325" s="1"/>
      <c r="Q325" s="1"/>
    </row>
    <row r="326" spans="2:17" x14ac:dyDescent="0.25">
      <c r="B326" s="1"/>
      <c r="C326" s="12"/>
      <c r="J326" s="12"/>
      <c r="K326" s="1"/>
      <c r="L326" s="1"/>
      <c r="M326" s="1"/>
      <c r="N326" s="1"/>
      <c r="O326" s="1"/>
      <c r="P326" s="1"/>
      <c r="Q326" s="1"/>
    </row>
    <row r="327" spans="2:17" x14ac:dyDescent="0.25">
      <c r="B327" s="1"/>
      <c r="C327" s="12"/>
      <c r="J327" s="12"/>
      <c r="K327" s="1"/>
      <c r="L327" s="1"/>
      <c r="M327" s="1"/>
      <c r="N327" s="1"/>
      <c r="O327" s="1"/>
      <c r="P327" s="1"/>
      <c r="Q327" s="1"/>
    </row>
    <row r="328" spans="2:17" x14ac:dyDescent="0.25">
      <c r="B328" s="1"/>
      <c r="C328" s="12"/>
      <c r="J328" s="12"/>
      <c r="K328" s="1"/>
      <c r="L328" s="1"/>
      <c r="M328" s="1"/>
      <c r="N328" s="1"/>
      <c r="O328" s="1"/>
      <c r="P328" s="1"/>
      <c r="Q328" s="1"/>
    </row>
    <row r="329" spans="2:17" x14ac:dyDescent="0.25">
      <c r="B329" s="1"/>
      <c r="C329" s="12"/>
      <c r="J329" s="12"/>
      <c r="K329" s="1"/>
      <c r="L329" s="1"/>
      <c r="M329" s="1"/>
      <c r="N329" s="1"/>
      <c r="O329" s="1"/>
      <c r="P329" s="1"/>
      <c r="Q329" s="1"/>
    </row>
    <row r="330" spans="2:17" x14ac:dyDescent="0.25">
      <c r="B330" s="1"/>
      <c r="C330" s="12"/>
      <c r="J330" s="12"/>
      <c r="K330" s="1"/>
      <c r="L330" s="1"/>
      <c r="M330" s="1"/>
      <c r="N330" s="1"/>
      <c r="O330" s="1"/>
      <c r="P330" s="1"/>
      <c r="Q330" s="1"/>
    </row>
    <row r="331" spans="2:17" x14ac:dyDescent="0.25">
      <c r="B331" s="1"/>
      <c r="C331" s="12"/>
      <c r="J331" s="12"/>
      <c r="K331" s="1"/>
      <c r="L331" s="1"/>
      <c r="M331" s="1"/>
      <c r="N331" s="1"/>
      <c r="O331" s="1"/>
      <c r="P331" s="1"/>
      <c r="Q331" s="1"/>
    </row>
    <row r="332" spans="2:17" x14ac:dyDescent="0.25">
      <c r="B332" s="1"/>
      <c r="C332" s="12"/>
      <c r="J332" s="12"/>
      <c r="K332" s="1"/>
      <c r="L332" s="1"/>
      <c r="M332" s="1"/>
      <c r="N332" s="1"/>
      <c r="O332" s="1"/>
      <c r="P332" s="1"/>
      <c r="Q332" s="1"/>
    </row>
    <row r="333" spans="2:17" x14ac:dyDescent="0.25">
      <c r="B333" s="1"/>
      <c r="C333" s="12"/>
      <c r="J333" s="12"/>
      <c r="K333" s="1"/>
      <c r="L333" s="1"/>
      <c r="M333" s="1"/>
      <c r="N333" s="1"/>
      <c r="O333" s="1"/>
      <c r="P333" s="1"/>
      <c r="Q333" s="1"/>
    </row>
    <row r="334" spans="2:17" x14ac:dyDescent="0.25">
      <c r="B334" s="1"/>
      <c r="C334" s="12"/>
      <c r="J334" s="12"/>
      <c r="K334" s="1"/>
      <c r="L334" s="1"/>
      <c r="M334" s="1"/>
      <c r="N334" s="1"/>
      <c r="O334" s="1"/>
      <c r="P334" s="1"/>
      <c r="Q334" s="1"/>
    </row>
    <row r="335" spans="2:17" x14ac:dyDescent="0.25">
      <c r="B335" s="1"/>
      <c r="C335" s="12"/>
      <c r="J335" s="12"/>
      <c r="K335" s="1"/>
      <c r="L335" s="1"/>
      <c r="M335" s="1"/>
      <c r="N335" s="1"/>
      <c r="O335" s="1"/>
      <c r="P335" s="1"/>
      <c r="Q335" s="1"/>
    </row>
    <row r="336" spans="2:17" x14ac:dyDescent="0.25">
      <c r="B336" s="1"/>
      <c r="C336" s="12"/>
      <c r="J336" s="12"/>
      <c r="K336" s="1"/>
      <c r="L336" s="1"/>
      <c r="M336" s="1"/>
      <c r="N336" s="1"/>
      <c r="O336" s="1"/>
      <c r="P336" s="1"/>
      <c r="Q336" s="1"/>
    </row>
    <row r="337" spans="2:17" x14ac:dyDescent="0.25">
      <c r="B337" s="1"/>
      <c r="C337" s="12"/>
      <c r="J337" s="12"/>
      <c r="K337" s="1"/>
      <c r="L337" s="1"/>
      <c r="M337" s="1"/>
      <c r="N337" s="1"/>
      <c r="O337" s="1"/>
      <c r="P337" s="1"/>
      <c r="Q337" s="1"/>
    </row>
    <row r="338" spans="2:17" x14ac:dyDescent="0.25">
      <c r="B338" s="1"/>
      <c r="C338" s="12"/>
      <c r="J338" s="12"/>
      <c r="K338" s="1"/>
      <c r="L338" s="1"/>
      <c r="M338" s="1"/>
      <c r="N338" s="1"/>
      <c r="O338" s="1"/>
      <c r="P338" s="1"/>
      <c r="Q338" s="1"/>
    </row>
    <row r="339" spans="2:17" x14ac:dyDescent="0.25">
      <c r="B339" s="1"/>
      <c r="C339" s="12"/>
      <c r="J339" s="12"/>
      <c r="K339" s="1"/>
      <c r="L339" s="1"/>
      <c r="M339" s="1"/>
      <c r="N339" s="1"/>
      <c r="O339" s="1"/>
      <c r="P339" s="1"/>
      <c r="Q339" s="1"/>
    </row>
    <row r="340" spans="2:17" x14ac:dyDescent="0.25">
      <c r="B340" s="1"/>
      <c r="C340" s="12"/>
      <c r="J340" s="12"/>
      <c r="K340" s="1"/>
      <c r="L340" s="1"/>
      <c r="M340" s="1"/>
      <c r="N340" s="1"/>
      <c r="O340" s="1"/>
      <c r="P340" s="1"/>
      <c r="Q340" s="1"/>
    </row>
    <row r="341" spans="2:17" x14ac:dyDescent="0.25">
      <c r="B341" s="1"/>
      <c r="C341" s="12"/>
      <c r="J341" s="12"/>
      <c r="K341" s="1"/>
      <c r="L341" s="1"/>
      <c r="M341" s="1"/>
      <c r="N341" s="1"/>
      <c r="O341" s="1"/>
      <c r="P341" s="1"/>
      <c r="Q341" s="1"/>
    </row>
    <row r="342" spans="2:17" x14ac:dyDescent="0.25">
      <c r="B342" s="1"/>
      <c r="C342" s="12"/>
      <c r="J342" s="12"/>
      <c r="K342" s="1"/>
      <c r="L342" s="1"/>
      <c r="M342" s="1"/>
      <c r="N342" s="1"/>
      <c r="O342" s="1"/>
      <c r="P342" s="1"/>
      <c r="Q342" s="1"/>
    </row>
    <row r="343" spans="2:17" x14ac:dyDescent="0.25">
      <c r="B343" s="1"/>
      <c r="C343" s="12"/>
      <c r="J343" s="12"/>
      <c r="K343" s="1"/>
      <c r="L343" s="1"/>
      <c r="M343" s="1"/>
      <c r="N343" s="1"/>
      <c r="O343" s="1"/>
      <c r="P343" s="1"/>
      <c r="Q343" s="1"/>
    </row>
    <row r="344" spans="2:17" x14ac:dyDescent="0.25">
      <c r="B344" s="1"/>
      <c r="C344" s="12"/>
      <c r="J344" s="12"/>
      <c r="K344" s="1"/>
      <c r="L344" s="1"/>
      <c r="M344" s="1"/>
      <c r="N344" s="1"/>
      <c r="O344" s="1"/>
      <c r="P344" s="1"/>
      <c r="Q344" s="1"/>
    </row>
    <row r="345" spans="2:17" x14ac:dyDescent="0.25">
      <c r="B345" s="1"/>
      <c r="C345" s="12"/>
      <c r="J345" s="12"/>
      <c r="K345" s="1"/>
      <c r="L345" s="1"/>
      <c r="M345" s="1"/>
      <c r="N345" s="1"/>
      <c r="O345" s="1"/>
      <c r="P345" s="1"/>
      <c r="Q345" s="1"/>
    </row>
    <row r="346" spans="2:17" x14ac:dyDescent="0.25">
      <c r="B346" s="1"/>
      <c r="C346" s="12"/>
      <c r="J346" s="12"/>
      <c r="K346" s="1"/>
      <c r="L346" s="1"/>
      <c r="M346" s="1"/>
      <c r="N346" s="1"/>
      <c r="O346" s="1"/>
      <c r="P346" s="1"/>
      <c r="Q346" s="1"/>
    </row>
    <row r="347" spans="2:17" x14ac:dyDescent="0.25">
      <c r="B347" s="1"/>
      <c r="C347" s="12"/>
      <c r="J347" s="12"/>
      <c r="K347" s="1"/>
      <c r="L347" s="1"/>
      <c r="M347" s="1"/>
      <c r="N347" s="1"/>
      <c r="O347" s="1"/>
      <c r="P347" s="1"/>
      <c r="Q347" s="1"/>
    </row>
    <row r="348" spans="2:17" x14ac:dyDescent="0.25">
      <c r="B348" s="1"/>
      <c r="C348" s="12"/>
      <c r="J348" s="12"/>
      <c r="K348" s="1"/>
      <c r="L348" s="1"/>
      <c r="M348" s="1"/>
      <c r="N348" s="1"/>
      <c r="O348" s="1"/>
      <c r="P348" s="1"/>
      <c r="Q348" s="1"/>
    </row>
    <row r="349" spans="2:17" x14ac:dyDescent="0.25">
      <c r="B349" s="1"/>
      <c r="C349" s="12"/>
      <c r="J349" s="12"/>
      <c r="K349" s="1"/>
      <c r="L349" s="1"/>
      <c r="M349" s="1"/>
      <c r="N349" s="1"/>
      <c r="O349" s="1"/>
      <c r="P349" s="1"/>
      <c r="Q349" s="1"/>
    </row>
    <row r="350" spans="2:17" x14ac:dyDescent="0.25">
      <c r="B350" s="1"/>
      <c r="C350" s="12"/>
      <c r="J350" s="12"/>
      <c r="K350" s="1"/>
      <c r="L350" s="1"/>
      <c r="M350" s="1"/>
      <c r="N350" s="1"/>
      <c r="O350" s="1"/>
      <c r="P350" s="1"/>
      <c r="Q350" s="1"/>
    </row>
    <row r="351" spans="2:17" x14ac:dyDescent="0.25">
      <c r="B351" s="1"/>
      <c r="C351" s="12"/>
      <c r="J351" s="12"/>
      <c r="K351" s="1"/>
      <c r="L351" s="1"/>
      <c r="M351" s="1"/>
      <c r="N351" s="1"/>
      <c r="O351" s="1"/>
      <c r="P351" s="1"/>
      <c r="Q351" s="1"/>
    </row>
    <row r="352" spans="2:17" x14ac:dyDescent="0.25">
      <c r="B352" s="1"/>
      <c r="C352" s="12"/>
      <c r="J352" s="12"/>
      <c r="K352" s="1"/>
      <c r="L352" s="1"/>
      <c r="M352" s="1"/>
      <c r="N352" s="1"/>
      <c r="O352" s="1"/>
      <c r="P352" s="1"/>
      <c r="Q352" s="1"/>
    </row>
    <row r="353" spans="2:17" x14ac:dyDescent="0.25">
      <c r="B353" s="1"/>
      <c r="C353" s="12"/>
      <c r="J353" s="12"/>
      <c r="K353" s="1"/>
      <c r="L353" s="1"/>
      <c r="M353" s="1"/>
      <c r="N353" s="1"/>
      <c r="O353" s="1"/>
      <c r="P353" s="1"/>
      <c r="Q353" s="1"/>
    </row>
    <row r="354" spans="2:17" x14ac:dyDescent="0.25">
      <c r="B354" s="1"/>
      <c r="C354" s="12"/>
      <c r="J354" s="12"/>
      <c r="K354" s="1"/>
      <c r="L354" s="1"/>
      <c r="M354" s="1"/>
      <c r="N354" s="1"/>
      <c r="O354" s="1"/>
      <c r="P354" s="1"/>
      <c r="Q354" s="1"/>
    </row>
    <row r="355" spans="2:17" x14ac:dyDescent="0.25">
      <c r="B355" s="1"/>
      <c r="C355" s="12"/>
      <c r="J355" s="12"/>
      <c r="K355" s="1"/>
      <c r="L355" s="1"/>
      <c r="M355" s="1"/>
      <c r="N355" s="1"/>
      <c r="O355" s="1"/>
      <c r="P355" s="1"/>
      <c r="Q355" s="1"/>
    </row>
    <row r="356" spans="2:17" x14ac:dyDescent="0.25">
      <c r="B356" s="1"/>
      <c r="C356" s="12"/>
      <c r="J356" s="12"/>
      <c r="K356" s="1"/>
      <c r="L356" s="1"/>
      <c r="M356" s="1"/>
      <c r="N356" s="1"/>
      <c r="O356" s="1"/>
      <c r="P356" s="1"/>
      <c r="Q356" s="1"/>
    </row>
    <row r="357" spans="2:17" x14ac:dyDescent="0.25">
      <c r="B357" s="1"/>
      <c r="C357" s="12"/>
      <c r="J357" s="12"/>
      <c r="K357" s="1"/>
      <c r="L357" s="1"/>
      <c r="M357" s="1"/>
      <c r="N357" s="1"/>
      <c r="O357" s="1"/>
      <c r="P357" s="1"/>
      <c r="Q357" s="1"/>
    </row>
    <row r="358" spans="2:17" x14ac:dyDescent="0.25">
      <c r="B358" s="1"/>
      <c r="C358" s="12"/>
      <c r="J358" s="12"/>
      <c r="K358" s="1"/>
      <c r="L358" s="1"/>
      <c r="M358" s="1"/>
      <c r="N358" s="1"/>
      <c r="O358" s="1"/>
      <c r="P358" s="1"/>
      <c r="Q358" s="1"/>
    </row>
    <row r="359" spans="2:17" x14ac:dyDescent="0.25">
      <c r="B359" s="1"/>
      <c r="C359" s="12"/>
      <c r="J359" s="12"/>
      <c r="K359" s="1"/>
      <c r="L359" s="1"/>
      <c r="M359" s="1"/>
      <c r="N359" s="1"/>
      <c r="O359" s="1"/>
      <c r="P359" s="1"/>
      <c r="Q359" s="1"/>
    </row>
    <row r="360" spans="2:17" x14ac:dyDescent="0.25">
      <c r="B360" s="1"/>
      <c r="C360" s="12"/>
      <c r="J360" s="12"/>
      <c r="K360" s="1"/>
      <c r="L360" s="1"/>
      <c r="M360" s="1"/>
      <c r="N360" s="1"/>
      <c r="O360" s="1"/>
      <c r="P360" s="1"/>
      <c r="Q360" s="1"/>
    </row>
    <row r="361" spans="2:17" x14ac:dyDescent="0.25">
      <c r="B361" s="1"/>
      <c r="C361" s="12"/>
      <c r="J361" s="12"/>
      <c r="K361" s="1"/>
      <c r="L361" s="1"/>
      <c r="M361" s="1"/>
      <c r="N361" s="1"/>
      <c r="O361" s="1"/>
      <c r="P361" s="1"/>
      <c r="Q361" s="1"/>
    </row>
    <row r="362" spans="2:17" x14ac:dyDescent="0.25">
      <c r="B362" s="1"/>
      <c r="C362" s="12"/>
      <c r="J362" s="12"/>
      <c r="K362" s="1"/>
      <c r="L362" s="1"/>
      <c r="M362" s="1"/>
      <c r="N362" s="1"/>
      <c r="O362" s="1"/>
      <c r="P362" s="1"/>
      <c r="Q362" s="1"/>
    </row>
    <row r="363" spans="2:17" x14ac:dyDescent="0.25">
      <c r="B363" s="1"/>
      <c r="C363" s="12"/>
      <c r="J363" s="12"/>
      <c r="K363" s="1"/>
      <c r="L363" s="1"/>
      <c r="M363" s="1"/>
      <c r="N363" s="1"/>
      <c r="O363" s="1"/>
      <c r="P363" s="1"/>
      <c r="Q363" s="1"/>
    </row>
    <row r="364" spans="2:17" x14ac:dyDescent="0.25">
      <c r="B364" s="1"/>
      <c r="C364" s="12"/>
      <c r="J364" s="12"/>
      <c r="K364" s="1"/>
      <c r="L364" s="1"/>
      <c r="M364" s="1"/>
      <c r="N364" s="1"/>
      <c r="O364" s="1"/>
      <c r="P364" s="1"/>
      <c r="Q364" s="1"/>
    </row>
    <row r="365" spans="2:17" x14ac:dyDescent="0.25">
      <c r="B365" s="1"/>
      <c r="C365" s="12"/>
      <c r="J365" s="12"/>
      <c r="K365" s="1"/>
      <c r="L365" s="1"/>
      <c r="M365" s="1"/>
      <c r="N365" s="1"/>
      <c r="O365" s="1"/>
      <c r="P365" s="1"/>
      <c r="Q365" s="1"/>
    </row>
    <row r="366" spans="2:17" x14ac:dyDescent="0.25">
      <c r="B366" s="1"/>
      <c r="C366" s="12"/>
      <c r="J366" s="12"/>
      <c r="K366" s="1"/>
      <c r="L366" s="1"/>
      <c r="M366" s="1"/>
      <c r="N366" s="1"/>
      <c r="O366" s="1"/>
      <c r="P366" s="1"/>
      <c r="Q366" s="1"/>
    </row>
    <row r="367" spans="2:17" x14ac:dyDescent="0.25">
      <c r="B367" s="1"/>
      <c r="C367" s="12"/>
      <c r="J367" s="12"/>
      <c r="K367" s="1"/>
      <c r="L367" s="1"/>
      <c r="M367" s="1"/>
      <c r="N367" s="1"/>
      <c r="O367" s="1"/>
      <c r="P367" s="1"/>
      <c r="Q367" s="1"/>
    </row>
    <row r="368" spans="2:17" x14ac:dyDescent="0.25">
      <c r="B368" s="1"/>
      <c r="C368" s="12"/>
      <c r="J368" s="12"/>
      <c r="K368" s="1"/>
      <c r="L368" s="1"/>
      <c r="M368" s="1"/>
      <c r="N368" s="1"/>
      <c r="O368" s="1"/>
      <c r="P368" s="1"/>
      <c r="Q368" s="1"/>
    </row>
    <row r="369" spans="2:17" x14ac:dyDescent="0.25">
      <c r="B369" s="1"/>
      <c r="C369" s="12"/>
      <c r="J369" s="12"/>
      <c r="K369" s="1"/>
      <c r="L369" s="1"/>
      <c r="M369" s="1"/>
      <c r="N369" s="1"/>
      <c r="O369" s="1"/>
      <c r="P369" s="1"/>
      <c r="Q369" s="1"/>
    </row>
    <row r="370" spans="2:17" x14ac:dyDescent="0.25">
      <c r="B370" s="1"/>
      <c r="C370" s="12"/>
      <c r="J370" s="12"/>
      <c r="K370" s="1"/>
      <c r="L370" s="1"/>
      <c r="M370" s="1"/>
      <c r="N370" s="1"/>
      <c r="O370" s="1"/>
      <c r="P370" s="1"/>
      <c r="Q370" s="1"/>
    </row>
    <row r="371" spans="2:17" x14ac:dyDescent="0.25">
      <c r="B371" s="1"/>
      <c r="C371" s="12"/>
      <c r="J371" s="12"/>
      <c r="K371" s="1"/>
      <c r="L371" s="1"/>
      <c r="M371" s="1"/>
      <c r="N371" s="1"/>
      <c r="O371" s="1"/>
      <c r="P371" s="1"/>
      <c r="Q371" s="1"/>
    </row>
    <row r="372" spans="2:17" x14ac:dyDescent="0.25">
      <c r="B372" s="1"/>
      <c r="C372" s="12"/>
      <c r="J372" s="12"/>
      <c r="K372" s="1"/>
      <c r="L372" s="1"/>
      <c r="M372" s="1"/>
      <c r="N372" s="1"/>
      <c r="O372" s="1"/>
      <c r="P372" s="1"/>
      <c r="Q372" s="1"/>
    </row>
    <row r="373" spans="2:17" x14ac:dyDescent="0.25">
      <c r="B373" s="1"/>
      <c r="C373" s="12"/>
      <c r="J373" s="12"/>
      <c r="K373" s="1"/>
      <c r="L373" s="1"/>
      <c r="M373" s="1"/>
      <c r="N373" s="1"/>
      <c r="O373" s="1"/>
      <c r="P373" s="1"/>
      <c r="Q373" s="1"/>
    </row>
    <row r="374" spans="2:17" x14ac:dyDescent="0.25">
      <c r="B374" s="1"/>
      <c r="C374" s="12"/>
      <c r="J374" s="12"/>
      <c r="K374" s="1"/>
      <c r="L374" s="1"/>
      <c r="M374" s="1"/>
      <c r="N374" s="1"/>
      <c r="O374" s="1"/>
      <c r="P374" s="1"/>
      <c r="Q374" s="1"/>
    </row>
    <row r="375" spans="2:17" x14ac:dyDescent="0.25">
      <c r="B375" s="1"/>
      <c r="C375" s="12"/>
      <c r="J375" s="12"/>
      <c r="K375" s="1"/>
      <c r="L375" s="1"/>
      <c r="M375" s="1"/>
      <c r="N375" s="1"/>
      <c r="O375" s="1"/>
      <c r="P375" s="1"/>
      <c r="Q375" s="1"/>
    </row>
    <row r="376" spans="2:17" x14ac:dyDescent="0.25">
      <c r="B376" s="1"/>
      <c r="C376" s="12"/>
      <c r="J376" s="12"/>
      <c r="K376" s="1"/>
      <c r="L376" s="1"/>
      <c r="M376" s="1"/>
      <c r="N376" s="1"/>
      <c r="O376" s="1"/>
      <c r="P376" s="1"/>
      <c r="Q376" s="1"/>
    </row>
    <row r="377" spans="2:17" x14ac:dyDescent="0.25">
      <c r="B377" s="1"/>
      <c r="C377" s="12"/>
      <c r="J377" s="12"/>
      <c r="K377" s="1"/>
      <c r="L377" s="1"/>
      <c r="M377" s="1"/>
      <c r="N377" s="1"/>
      <c r="O377" s="1"/>
      <c r="P377" s="1"/>
      <c r="Q377" s="1"/>
    </row>
    <row r="378" spans="2:17" x14ac:dyDescent="0.25">
      <c r="B378" s="1"/>
      <c r="C378" s="12"/>
      <c r="J378" s="12"/>
      <c r="K378" s="1"/>
      <c r="L378" s="1"/>
      <c r="M378" s="1"/>
      <c r="N378" s="1"/>
      <c r="O378" s="1"/>
      <c r="P378" s="1"/>
      <c r="Q378" s="1"/>
    </row>
    <row r="379" spans="2:17" x14ac:dyDescent="0.25">
      <c r="B379" s="1"/>
      <c r="C379" s="12"/>
      <c r="J379" s="12"/>
      <c r="K379" s="1"/>
      <c r="L379" s="1"/>
      <c r="M379" s="1"/>
      <c r="N379" s="1"/>
      <c r="O379" s="1"/>
      <c r="P379" s="1"/>
      <c r="Q379" s="1"/>
    </row>
    <row r="380" spans="2:17" x14ac:dyDescent="0.25">
      <c r="B380" s="1"/>
      <c r="C380" s="12"/>
      <c r="J380" s="12"/>
      <c r="K380" s="1"/>
      <c r="L380" s="1"/>
      <c r="M380" s="1"/>
      <c r="N380" s="1"/>
      <c r="O380" s="1"/>
      <c r="P380" s="1"/>
      <c r="Q380" s="1"/>
    </row>
    <row r="381" spans="2:17" x14ac:dyDescent="0.25">
      <c r="B381" s="1"/>
      <c r="C381" s="12"/>
      <c r="J381" s="12"/>
      <c r="K381" s="1"/>
      <c r="L381" s="1"/>
      <c r="M381" s="1"/>
      <c r="N381" s="1"/>
      <c r="O381" s="1"/>
      <c r="P381" s="1"/>
      <c r="Q381" s="1"/>
    </row>
    <row r="382" spans="2:17" x14ac:dyDescent="0.25">
      <c r="B382" s="1"/>
      <c r="C382" s="12"/>
      <c r="J382" s="12"/>
      <c r="K382" s="1"/>
      <c r="L382" s="1"/>
      <c r="M382" s="1"/>
      <c r="N382" s="1"/>
      <c r="O382" s="1"/>
      <c r="P382" s="1"/>
      <c r="Q382" s="1"/>
    </row>
    <row r="383" spans="2:17" x14ac:dyDescent="0.25">
      <c r="B383" s="1"/>
      <c r="C383" s="12"/>
      <c r="J383" s="12"/>
      <c r="K383" s="1"/>
      <c r="L383" s="1"/>
      <c r="M383" s="1"/>
      <c r="N383" s="1"/>
      <c r="O383" s="1"/>
      <c r="P383" s="1"/>
      <c r="Q383" s="1"/>
    </row>
    <row r="384" spans="2:17" x14ac:dyDescent="0.25">
      <c r="B384" s="1"/>
      <c r="C384" s="12"/>
      <c r="J384" s="12"/>
      <c r="K384" s="1"/>
      <c r="L384" s="1"/>
      <c r="M384" s="1"/>
      <c r="N384" s="1"/>
      <c r="O384" s="1"/>
      <c r="P384" s="1"/>
      <c r="Q384" s="1"/>
    </row>
    <row r="385" spans="2:17" x14ac:dyDescent="0.25">
      <c r="B385" s="1"/>
      <c r="C385" s="12"/>
      <c r="J385" s="12"/>
      <c r="K385" s="1"/>
      <c r="L385" s="1"/>
      <c r="M385" s="1"/>
      <c r="N385" s="1"/>
      <c r="O385" s="1"/>
      <c r="P385" s="1"/>
      <c r="Q385" s="1"/>
    </row>
    <row r="386" spans="2:17" x14ac:dyDescent="0.25">
      <c r="B386" s="1"/>
      <c r="C386" s="12"/>
      <c r="J386" s="12"/>
      <c r="K386" s="1"/>
      <c r="L386" s="1"/>
      <c r="M386" s="1"/>
      <c r="N386" s="1"/>
      <c r="O386" s="1"/>
      <c r="P386" s="1"/>
      <c r="Q386" s="1"/>
    </row>
    <row r="387" spans="2:17" x14ac:dyDescent="0.25">
      <c r="B387" s="1"/>
      <c r="C387" s="12"/>
      <c r="J387" s="12"/>
      <c r="K387" s="1"/>
      <c r="L387" s="1"/>
      <c r="M387" s="1"/>
      <c r="N387" s="1"/>
      <c r="O387" s="1"/>
      <c r="P387" s="1"/>
      <c r="Q387" s="1"/>
    </row>
    <row r="388" spans="2:17" x14ac:dyDescent="0.25">
      <c r="B388" s="1"/>
      <c r="C388" s="12"/>
      <c r="J388" s="12"/>
      <c r="K388" s="1"/>
      <c r="L388" s="1"/>
      <c r="M388" s="1"/>
      <c r="N388" s="1"/>
      <c r="O388" s="1"/>
      <c r="P388" s="1"/>
      <c r="Q388" s="1"/>
    </row>
    <row r="389" spans="2:17" x14ac:dyDescent="0.25">
      <c r="B389" s="1"/>
      <c r="C389" s="12"/>
      <c r="J389" s="12"/>
      <c r="K389" s="1"/>
      <c r="L389" s="1"/>
      <c r="M389" s="1"/>
      <c r="N389" s="1"/>
      <c r="O389" s="1"/>
      <c r="P389" s="1"/>
      <c r="Q389" s="1"/>
    </row>
    <row r="390" spans="2:17" x14ac:dyDescent="0.25">
      <c r="B390" s="1"/>
      <c r="C390" s="12"/>
      <c r="J390" s="12"/>
      <c r="K390" s="1"/>
      <c r="L390" s="1"/>
      <c r="M390" s="1"/>
      <c r="N390" s="1"/>
      <c r="O390" s="1"/>
      <c r="P390" s="1"/>
      <c r="Q390" s="1"/>
    </row>
    <row r="391" spans="2:17" x14ac:dyDescent="0.25">
      <c r="B391" s="1"/>
      <c r="C391" s="12"/>
      <c r="J391" s="12"/>
      <c r="K391" s="1"/>
      <c r="L391" s="1"/>
      <c r="M391" s="1"/>
      <c r="N391" s="1"/>
      <c r="O391" s="1"/>
      <c r="P391" s="1"/>
      <c r="Q391" s="1"/>
    </row>
    <row r="392" spans="2:17" x14ac:dyDescent="0.25">
      <c r="B392" s="1"/>
      <c r="C392" s="12"/>
      <c r="J392" s="12"/>
      <c r="K392" s="1"/>
      <c r="L392" s="1"/>
      <c r="M392" s="1"/>
      <c r="N392" s="1"/>
      <c r="O392" s="1"/>
      <c r="P392" s="1"/>
      <c r="Q392" s="1"/>
    </row>
    <row r="393" spans="2:17" x14ac:dyDescent="0.25">
      <c r="B393" s="1"/>
      <c r="C393" s="12"/>
      <c r="J393" s="12"/>
      <c r="K393" s="1"/>
      <c r="L393" s="1"/>
      <c r="M393" s="1"/>
      <c r="N393" s="1"/>
      <c r="O393" s="1"/>
      <c r="P393" s="1"/>
      <c r="Q393" s="1"/>
    </row>
    <row r="394" spans="2:17" x14ac:dyDescent="0.25">
      <c r="B394" s="1"/>
      <c r="C394" s="12"/>
      <c r="J394" s="12"/>
      <c r="K394" s="1"/>
      <c r="L394" s="1"/>
      <c r="M394" s="1"/>
      <c r="N394" s="1"/>
      <c r="O394" s="1"/>
      <c r="P394" s="1"/>
      <c r="Q394" s="1"/>
    </row>
    <row r="395" spans="2:17" x14ac:dyDescent="0.25">
      <c r="B395" s="1"/>
      <c r="C395" s="12"/>
      <c r="J395" s="12"/>
      <c r="K395" s="1"/>
      <c r="L395" s="1"/>
      <c r="M395" s="1"/>
      <c r="N395" s="1"/>
      <c r="O395" s="1"/>
      <c r="P395" s="1"/>
      <c r="Q395" s="1"/>
    </row>
    <row r="396" spans="2:17" x14ac:dyDescent="0.25">
      <c r="B396" s="1"/>
      <c r="C396" s="12"/>
      <c r="J396" s="12"/>
      <c r="K396" s="1"/>
      <c r="L396" s="1"/>
      <c r="M396" s="1"/>
      <c r="N396" s="1"/>
      <c r="O396" s="1"/>
      <c r="P396" s="1"/>
      <c r="Q396" s="1"/>
    </row>
    <row r="397" spans="2:17" x14ac:dyDescent="0.25">
      <c r="B397" s="1"/>
      <c r="C397" s="12"/>
      <c r="J397" s="12"/>
      <c r="K397" s="1"/>
      <c r="L397" s="1"/>
      <c r="M397" s="1"/>
      <c r="N397" s="1"/>
      <c r="O397" s="1"/>
      <c r="P397" s="1"/>
      <c r="Q397" s="1"/>
    </row>
    <row r="398" spans="2:17" x14ac:dyDescent="0.25">
      <c r="B398" s="1"/>
      <c r="C398" s="12"/>
      <c r="J398" s="12"/>
      <c r="K398" s="1"/>
      <c r="L398" s="1"/>
      <c r="M398" s="1"/>
      <c r="N398" s="1"/>
      <c r="O398" s="1"/>
      <c r="P398" s="1"/>
      <c r="Q398" s="1"/>
    </row>
    <row r="399" spans="2:17" x14ac:dyDescent="0.25">
      <c r="B399" s="1"/>
      <c r="C399" s="12"/>
      <c r="J399" s="12"/>
      <c r="K399" s="1"/>
      <c r="L399" s="1"/>
      <c r="M399" s="1"/>
      <c r="N399" s="1"/>
      <c r="O399" s="1"/>
      <c r="P399" s="1"/>
      <c r="Q399" s="1"/>
    </row>
    <row r="400" spans="2:17" x14ac:dyDescent="0.25">
      <c r="B400" s="1"/>
      <c r="C400" s="12"/>
      <c r="J400" s="12"/>
      <c r="K400" s="1"/>
      <c r="L400" s="1"/>
      <c r="M400" s="1"/>
      <c r="N400" s="1"/>
      <c r="O400" s="1"/>
      <c r="P400" s="1"/>
      <c r="Q400" s="1"/>
    </row>
    <row r="401" spans="2:17" x14ac:dyDescent="0.25">
      <c r="B401" s="1"/>
      <c r="C401" s="12"/>
      <c r="J401" s="12"/>
      <c r="K401" s="1"/>
      <c r="L401" s="1"/>
      <c r="M401" s="1"/>
      <c r="N401" s="1"/>
      <c r="O401" s="1"/>
      <c r="P401" s="1"/>
      <c r="Q401" s="1"/>
    </row>
    <row r="402" spans="2:17" x14ac:dyDescent="0.25">
      <c r="B402" s="1"/>
      <c r="C402" s="12"/>
      <c r="J402" s="12"/>
      <c r="K402" s="1"/>
      <c r="L402" s="1"/>
      <c r="M402" s="1"/>
      <c r="N402" s="1"/>
      <c r="O402" s="1"/>
      <c r="P402" s="1"/>
      <c r="Q402" s="1"/>
    </row>
    <row r="403" spans="2:17" x14ac:dyDescent="0.25">
      <c r="B403" s="1"/>
      <c r="C403" s="12"/>
      <c r="J403" s="12"/>
      <c r="K403" s="1"/>
      <c r="L403" s="1"/>
      <c r="M403" s="1"/>
      <c r="N403" s="1"/>
      <c r="O403" s="1"/>
      <c r="P403" s="1"/>
      <c r="Q403" s="1"/>
    </row>
    <row r="404" spans="2:17" x14ac:dyDescent="0.25">
      <c r="B404" s="1"/>
      <c r="C404" s="12"/>
      <c r="J404" s="12"/>
      <c r="K404" s="1"/>
      <c r="L404" s="1"/>
      <c r="M404" s="1"/>
      <c r="N404" s="1"/>
      <c r="O404" s="1"/>
      <c r="P404" s="1"/>
      <c r="Q404" s="1"/>
    </row>
    <row r="405" spans="2:17" x14ac:dyDescent="0.25">
      <c r="B405" s="1"/>
      <c r="C405" s="12"/>
      <c r="J405" s="12"/>
      <c r="K405" s="1"/>
      <c r="L405" s="1"/>
      <c r="M405" s="1"/>
      <c r="N405" s="1"/>
      <c r="O405" s="1"/>
      <c r="P405" s="1"/>
      <c r="Q405" s="1"/>
    </row>
    <row r="406" spans="2:17" x14ac:dyDescent="0.25">
      <c r="B406" s="1"/>
      <c r="C406" s="12"/>
      <c r="J406" s="12"/>
      <c r="K406" s="1"/>
      <c r="L406" s="1"/>
      <c r="M406" s="1"/>
      <c r="N406" s="1"/>
      <c r="O406" s="1"/>
      <c r="P406" s="1"/>
      <c r="Q406" s="1"/>
    </row>
    <row r="407" spans="2:17" x14ac:dyDescent="0.25">
      <c r="B407" s="1"/>
      <c r="C407" s="12"/>
      <c r="J407" s="12"/>
      <c r="K407" s="1"/>
      <c r="L407" s="1"/>
      <c r="M407" s="1"/>
      <c r="N407" s="1"/>
      <c r="O407" s="1"/>
      <c r="P407" s="1"/>
      <c r="Q407" s="1"/>
    </row>
    <row r="408" spans="2:17" x14ac:dyDescent="0.25">
      <c r="B408" s="1"/>
      <c r="C408" s="12"/>
      <c r="J408" s="12"/>
      <c r="K408" s="1"/>
      <c r="L408" s="1"/>
      <c r="M408" s="1"/>
      <c r="N408" s="1"/>
      <c r="O408" s="1"/>
      <c r="P408" s="1"/>
      <c r="Q408" s="1"/>
    </row>
    <row r="409" spans="2:17" x14ac:dyDescent="0.25">
      <c r="B409" s="1"/>
      <c r="C409" s="12"/>
      <c r="J409" s="12"/>
      <c r="K409" s="1"/>
      <c r="L409" s="1"/>
      <c r="M409" s="1"/>
      <c r="N409" s="1"/>
      <c r="O409" s="1"/>
      <c r="P409" s="1"/>
      <c r="Q409" s="1"/>
    </row>
    <row r="410" spans="2:17" x14ac:dyDescent="0.25">
      <c r="B410" s="1"/>
      <c r="C410" s="12"/>
      <c r="J410" s="12"/>
      <c r="K410" s="1"/>
      <c r="L410" s="1"/>
      <c r="M410" s="1"/>
      <c r="N410" s="1"/>
      <c r="O410" s="1"/>
      <c r="P410" s="1"/>
      <c r="Q410" s="1"/>
    </row>
    <row r="411" spans="2:17" x14ac:dyDescent="0.25">
      <c r="B411" s="1"/>
      <c r="C411" s="12"/>
      <c r="J411" s="12"/>
      <c r="K411" s="1"/>
      <c r="L411" s="1"/>
      <c r="M411" s="1"/>
      <c r="N411" s="1"/>
      <c r="O411" s="1"/>
      <c r="P411" s="1"/>
      <c r="Q411" s="1"/>
    </row>
    <row r="412" spans="2:17" x14ac:dyDescent="0.25">
      <c r="B412" s="1"/>
      <c r="C412" s="12"/>
      <c r="J412" s="12"/>
      <c r="K412" s="1"/>
      <c r="L412" s="1"/>
      <c r="M412" s="1"/>
      <c r="N412" s="1"/>
      <c r="O412" s="1"/>
      <c r="P412" s="1"/>
      <c r="Q412" s="1"/>
    </row>
    <row r="413" spans="2:17" x14ac:dyDescent="0.25">
      <c r="B413" s="1"/>
      <c r="C413" s="12"/>
      <c r="J413" s="12"/>
      <c r="K413" s="1"/>
      <c r="L413" s="1"/>
      <c r="M413" s="1"/>
      <c r="N413" s="1"/>
      <c r="O413" s="1"/>
      <c r="P413" s="1"/>
      <c r="Q413" s="1"/>
    </row>
    <row r="414" spans="2:17" x14ac:dyDescent="0.25">
      <c r="B414" s="1"/>
      <c r="C414" s="12"/>
      <c r="J414" s="12"/>
      <c r="K414" s="1"/>
      <c r="L414" s="1"/>
      <c r="M414" s="1"/>
      <c r="N414" s="1"/>
      <c r="O414" s="1"/>
      <c r="P414" s="1"/>
      <c r="Q414" s="1"/>
    </row>
    <row r="415" spans="2:17" x14ac:dyDescent="0.25">
      <c r="B415" s="1"/>
      <c r="C415" s="12"/>
      <c r="J415" s="12"/>
      <c r="K415" s="1"/>
      <c r="L415" s="1"/>
      <c r="M415" s="1"/>
      <c r="N415" s="1"/>
      <c r="O415" s="1"/>
      <c r="P415" s="1"/>
      <c r="Q415" s="1"/>
    </row>
    <row r="416" spans="2:17" x14ac:dyDescent="0.25">
      <c r="B416" s="1"/>
      <c r="C416" s="12"/>
      <c r="J416" s="12"/>
      <c r="K416" s="1"/>
      <c r="L416" s="1"/>
      <c r="M416" s="1"/>
      <c r="N416" s="1"/>
      <c r="O416" s="1"/>
      <c r="P416" s="1"/>
      <c r="Q416" s="1"/>
    </row>
    <row r="417" spans="2:17" x14ac:dyDescent="0.25">
      <c r="B417" s="1"/>
      <c r="C417" s="12"/>
      <c r="J417" s="12"/>
      <c r="K417" s="1"/>
      <c r="L417" s="1"/>
      <c r="M417" s="1"/>
      <c r="N417" s="1"/>
      <c r="O417" s="1"/>
      <c r="P417" s="1"/>
      <c r="Q417" s="1"/>
    </row>
    <row r="418" spans="2:17" x14ac:dyDescent="0.25">
      <c r="B418" s="1"/>
      <c r="C418" s="12"/>
      <c r="J418" s="12"/>
      <c r="K418" s="1"/>
      <c r="L418" s="1"/>
      <c r="M418" s="1"/>
      <c r="N418" s="1"/>
      <c r="O418" s="1"/>
      <c r="P418" s="1"/>
      <c r="Q418" s="1"/>
    </row>
    <row r="419" spans="2:17" x14ac:dyDescent="0.25">
      <c r="B419" s="1"/>
      <c r="C419" s="12"/>
      <c r="J419" s="12"/>
      <c r="K419" s="1"/>
      <c r="L419" s="1"/>
      <c r="M419" s="1"/>
      <c r="N419" s="1"/>
      <c r="O419" s="1"/>
      <c r="P419" s="1"/>
      <c r="Q419" s="1"/>
    </row>
    <row r="420" spans="2:17" x14ac:dyDescent="0.25">
      <c r="B420" s="1"/>
      <c r="C420" s="12"/>
      <c r="J420" s="12"/>
      <c r="K420" s="1"/>
      <c r="L420" s="1"/>
      <c r="M420" s="1"/>
      <c r="N420" s="1"/>
      <c r="O420" s="1"/>
      <c r="P420" s="1"/>
      <c r="Q420" s="1"/>
    </row>
    <row r="421" spans="2:17" x14ac:dyDescent="0.25">
      <c r="B421" s="1"/>
      <c r="C421" s="12"/>
      <c r="J421" s="12"/>
      <c r="K421" s="1"/>
      <c r="L421" s="1"/>
      <c r="M421" s="1"/>
      <c r="N421" s="1"/>
      <c r="O421" s="1"/>
      <c r="P421" s="1"/>
      <c r="Q421" s="1"/>
    </row>
    <row r="422" spans="2:17" x14ac:dyDescent="0.25">
      <c r="B422" s="1"/>
      <c r="C422" s="12"/>
      <c r="J422" s="12"/>
      <c r="K422" s="1"/>
      <c r="L422" s="1"/>
      <c r="M422" s="1"/>
      <c r="N422" s="1"/>
      <c r="O422" s="1"/>
      <c r="P422" s="1"/>
      <c r="Q422" s="1"/>
    </row>
    <row r="423" spans="2:17" x14ac:dyDescent="0.25">
      <c r="B423" s="1"/>
      <c r="C423" s="12"/>
      <c r="J423" s="12"/>
      <c r="K423" s="1"/>
      <c r="L423" s="1"/>
      <c r="M423" s="1"/>
      <c r="N423" s="1"/>
      <c r="O423" s="1"/>
      <c r="P423" s="1"/>
      <c r="Q423" s="1"/>
    </row>
    <row r="424" spans="2:17" x14ac:dyDescent="0.25">
      <c r="B424" s="1"/>
      <c r="C424" s="12"/>
      <c r="J424" s="12"/>
      <c r="K424" s="1"/>
      <c r="L424" s="1"/>
      <c r="M424" s="1"/>
      <c r="N424" s="1"/>
      <c r="O424" s="1"/>
      <c r="P424" s="1"/>
      <c r="Q424" s="1"/>
    </row>
    <row r="425" spans="2:17" x14ac:dyDescent="0.25">
      <c r="B425" s="1"/>
      <c r="C425" s="12"/>
      <c r="J425" s="12"/>
      <c r="K425" s="1"/>
      <c r="L425" s="1"/>
      <c r="M425" s="1"/>
      <c r="N425" s="1"/>
      <c r="O425" s="1"/>
      <c r="P425" s="1"/>
      <c r="Q425" s="1"/>
    </row>
    <row r="426" spans="2:17" x14ac:dyDescent="0.25">
      <c r="B426" s="1"/>
      <c r="C426" s="12"/>
      <c r="J426" s="12"/>
      <c r="K426" s="1"/>
      <c r="L426" s="1"/>
      <c r="M426" s="1"/>
      <c r="N426" s="1"/>
      <c r="O426" s="1"/>
      <c r="P426" s="1"/>
      <c r="Q426" s="1"/>
    </row>
    <row r="427" spans="2:17" x14ac:dyDescent="0.25">
      <c r="B427" s="1"/>
      <c r="C427" s="12"/>
      <c r="J427" s="12"/>
      <c r="K427" s="1"/>
      <c r="L427" s="1"/>
      <c r="M427" s="1"/>
      <c r="N427" s="1"/>
      <c r="O427" s="1"/>
      <c r="P427" s="1"/>
      <c r="Q427" s="1"/>
    </row>
    <row r="428" spans="2:17" x14ac:dyDescent="0.25">
      <c r="B428" s="1"/>
      <c r="C428" s="12"/>
      <c r="J428" s="12"/>
      <c r="K428" s="1"/>
      <c r="L428" s="1"/>
      <c r="M428" s="1"/>
      <c r="N428" s="1"/>
      <c r="O428" s="1"/>
      <c r="P428" s="1"/>
      <c r="Q428" s="1"/>
    </row>
    <row r="429" spans="2:17" x14ac:dyDescent="0.25">
      <c r="B429" s="1"/>
      <c r="C429" s="12"/>
      <c r="J429" s="12"/>
      <c r="K429" s="1"/>
      <c r="L429" s="1"/>
      <c r="M429" s="1"/>
      <c r="N429" s="1"/>
      <c r="O429" s="1"/>
      <c r="P429" s="1"/>
      <c r="Q429" s="1"/>
    </row>
    <row r="430" spans="2:17" x14ac:dyDescent="0.25">
      <c r="B430" s="1"/>
      <c r="C430" s="12"/>
      <c r="J430" s="12"/>
      <c r="K430" s="1"/>
      <c r="L430" s="1"/>
      <c r="M430" s="1"/>
      <c r="N430" s="1"/>
      <c r="O430" s="1"/>
      <c r="P430" s="1"/>
      <c r="Q430" s="1"/>
    </row>
    <row r="431" spans="2:17" x14ac:dyDescent="0.25">
      <c r="B431" s="1"/>
      <c r="C431" s="12"/>
      <c r="J431" s="12"/>
      <c r="K431" s="1"/>
      <c r="L431" s="1"/>
      <c r="M431" s="1"/>
      <c r="N431" s="1"/>
      <c r="O431" s="1"/>
      <c r="P431" s="1"/>
      <c r="Q431" s="1"/>
    </row>
    <row r="432" spans="2:17" x14ac:dyDescent="0.25">
      <c r="B432" s="1"/>
      <c r="C432" s="12"/>
      <c r="J432" s="12"/>
      <c r="K432" s="1"/>
      <c r="L432" s="1"/>
      <c r="M432" s="1"/>
      <c r="N432" s="1"/>
      <c r="O432" s="1"/>
      <c r="P432" s="1"/>
      <c r="Q432" s="1"/>
    </row>
    <row r="433" spans="2:17" x14ac:dyDescent="0.25">
      <c r="B433" s="1"/>
      <c r="C433" s="12"/>
      <c r="J433" s="12"/>
      <c r="K433" s="1"/>
      <c r="L433" s="1"/>
      <c r="M433" s="1"/>
      <c r="N433" s="1"/>
      <c r="O433" s="1"/>
      <c r="P433" s="1"/>
      <c r="Q433" s="1"/>
    </row>
    <row r="434" spans="2:17" x14ac:dyDescent="0.25">
      <c r="B434" s="1"/>
      <c r="C434" s="12"/>
      <c r="J434" s="12"/>
      <c r="K434" s="1"/>
      <c r="L434" s="1"/>
      <c r="M434" s="1"/>
      <c r="N434" s="1"/>
      <c r="O434" s="1"/>
      <c r="P434" s="1"/>
      <c r="Q434" s="1"/>
    </row>
    <row r="435" spans="2:17" x14ac:dyDescent="0.25">
      <c r="B435" s="1"/>
      <c r="C435" s="12"/>
      <c r="J435" s="12"/>
      <c r="K435" s="1"/>
      <c r="L435" s="1"/>
      <c r="M435" s="1"/>
      <c r="N435" s="1"/>
      <c r="O435" s="1"/>
      <c r="P435" s="1"/>
      <c r="Q435" s="1"/>
    </row>
    <row r="436" spans="2:17" x14ac:dyDescent="0.25">
      <c r="B436" s="1"/>
      <c r="C436" s="12"/>
      <c r="J436" s="12"/>
      <c r="K436" s="1"/>
      <c r="L436" s="1"/>
      <c r="M436" s="1"/>
      <c r="N436" s="1"/>
      <c r="O436" s="1"/>
      <c r="P436" s="1"/>
      <c r="Q436" s="1"/>
    </row>
    <row r="437" spans="2:17" x14ac:dyDescent="0.25">
      <c r="B437" s="1"/>
      <c r="C437" s="12"/>
      <c r="J437" s="12"/>
      <c r="K437" s="1"/>
      <c r="L437" s="1"/>
      <c r="M437" s="1"/>
      <c r="N437" s="1"/>
      <c r="O437" s="1"/>
      <c r="P437" s="1"/>
      <c r="Q437" s="1"/>
    </row>
    <row r="438" spans="2:17" x14ac:dyDescent="0.25">
      <c r="B438" s="1"/>
      <c r="C438" s="12"/>
      <c r="J438" s="12"/>
      <c r="K438" s="1"/>
      <c r="L438" s="1"/>
      <c r="M438" s="1"/>
      <c r="N438" s="1"/>
      <c r="O438" s="1"/>
      <c r="P438" s="1"/>
      <c r="Q438" s="1"/>
    </row>
    <row r="439" spans="2:17" x14ac:dyDescent="0.25">
      <c r="B439" s="1"/>
      <c r="C439" s="12"/>
      <c r="J439" s="12"/>
      <c r="K439" s="1"/>
      <c r="L439" s="1"/>
      <c r="M439" s="1"/>
      <c r="N439" s="1"/>
      <c r="O439" s="1"/>
      <c r="P439" s="1"/>
      <c r="Q439" s="1"/>
    </row>
    <row r="440" spans="2:17" x14ac:dyDescent="0.25">
      <c r="B440" s="1"/>
      <c r="C440" s="12"/>
      <c r="J440" s="12"/>
      <c r="K440" s="1"/>
      <c r="L440" s="1"/>
      <c r="M440" s="1"/>
      <c r="N440" s="1"/>
      <c r="O440" s="1"/>
      <c r="P440" s="1"/>
      <c r="Q440" s="1"/>
    </row>
    <row r="441" spans="2:17" x14ac:dyDescent="0.25">
      <c r="B441" s="1"/>
      <c r="C441" s="12"/>
      <c r="J441" s="12"/>
      <c r="K441" s="1"/>
      <c r="L441" s="1"/>
      <c r="M441" s="1"/>
      <c r="N441" s="1"/>
      <c r="O441" s="1"/>
      <c r="P441" s="1"/>
      <c r="Q441" s="1"/>
    </row>
    <row r="442" spans="2:17" x14ac:dyDescent="0.25">
      <c r="B442" s="1"/>
      <c r="C442" s="12"/>
      <c r="J442" s="12"/>
      <c r="K442" s="1"/>
      <c r="L442" s="1"/>
      <c r="M442" s="1"/>
      <c r="N442" s="1"/>
      <c r="O442" s="1"/>
      <c r="P442" s="1"/>
      <c r="Q442" s="1"/>
    </row>
    <row r="443" spans="2:17" x14ac:dyDescent="0.25">
      <c r="B443" s="1"/>
      <c r="C443" s="12"/>
      <c r="J443" s="12"/>
      <c r="K443" s="1"/>
      <c r="L443" s="1"/>
      <c r="M443" s="1"/>
      <c r="N443" s="1"/>
      <c r="O443" s="1"/>
      <c r="P443" s="1"/>
      <c r="Q443" s="1"/>
    </row>
    <row r="444" spans="2:17" x14ac:dyDescent="0.25">
      <c r="B444" s="1"/>
      <c r="C444" s="12"/>
      <c r="J444" s="12"/>
      <c r="K444" s="1"/>
      <c r="L444" s="1"/>
      <c r="M444" s="1"/>
      <c r="N444" s="1"/>
      <c r="O444" s="1"/>
      <c r="P444" s="1"/>
      <c r="Q444" s="1"/>
    </row>
    <row r="445" spans="2:17" x14ac:dyDescent="0.25">
      <c r="B445" s="1"/>
      <c r="C445" s="12"/>
      <c r="J445" s="12"/>
      <c r="K445" s="1"/>
      <c r="L445" s="1"/>
      <c r="M445" s="1"/>
      <c r="N445" s="1"/>
      <c r="O445" s="1"/>
      <c r="P445" s="1"/>
      <c r="Q445" s="1"/>
    </row>
    <row r="446" spans="2:17" x14ac:dyDescent="0.25">
      <c r="B446" s="1"/>
      <c r="C446" s="12"/>
      <c r="J446" s="12"/>
      <c r="K446" s="1"/>
      <c r="L446" s="1"/>
      <c r="M446" s="1"/>
      <c r="N446" s="1"/>
      <c r="O446" s="1"/>
      <c r="P446" s="1"/>
      <c r="Q446" s="1"/>
    </row>
    <row r="447" spans="2:17" x14ac:dyDescent="0.25">
      <c r="B447" s="1"/>
      <c r="C447" s="12"/>
      <c r="J447" s="12"/>
      <c r="K447" s="1"/>
      <c r="L447" s="1"/>
      <c r="M447" s="1"/>
      <c r="N447" s="1"/>
      <c r="O447" s="1"/>
      <c r="P447" s="1"/>
      <c r="Q447" s="1"/>
    </row>
    <row r="448" spans="2:17" x14ac:dyDescent="0.25">
      <c r="B448" s="1"/>
      <c r="C448" s="12"/>
      <c r="J448" s="12"/>
      <c r="K448" s="1"/>
      <c r="L448" s="1"/>
      <c r="M448" s="1"/>
      <c r="N448" s="1"/>
      <c r="O448" s="1"/>
      <c r="P448" s="1"/>
      <c r="Q448" s="1"/>
    </row>
    <row r="449" spans="2:17" x14ac:dyDescent="0.25">
      <c r="B449" s="1"/>
      <c r="C449" s="12"/>
      <c r="J449" s="12"/>
      <c r="K449" s="1"/>
      <c r="L449" s="1"/>
      <c r="M449" s="1"/>
      <c r="N449" s="1"/>
      <c r="O449" s="1"/>
      <c r="P449" s="1"/>
      <c r="Q449" s="1"/>
    </row>
    <row r="450" spans="2:17" x14ac:dyDescent="0.25">
      <c r="B450" s="1"/>
      <c r="C450" s="12"/>
      <c r="J450" s="12"/>
      <c r="K450" s="1"/>
      <c r="L450" s="1"/>
      <c r="M450" s="1"/>
      <c r="N450" s="1"/>
      <c r="O450" s="1"/>
      <c r="P450" s="1"/>
      <c r="Q450" s="1"/>
    </row>
    <row r="451" spans="2:17" x14ac:dyDescent="0.25">
      <c r="B451" s="1"/>
      <c r="C451" s="12"/>
      <c r="J451" s="12"/>
      <c r="K451" s="1"/>
      <c r="L451" s="1"/>
      <c r="M451" s="1"/>
      <c r="N451" s="1"/>
      <c r="O451" s="1"/>
      <c r="P451" s="1"/>
      <c r="Q451" s="1"/>
    </row>
    <row r="452" spans="2:17" x14ac:dyDescent="0.25">
      <c r="B452" s="1"/>
      <c r="C452" s="12"/>
      <c r="J452" s="12"/>
      <c r="K452" s="1"/>
      <c r="L452" s="1"/>
      <c r="M452" s="1"/>
      <c r="N452" s="1"/>
      <c r="O452" s="1"/>
      <c r="P452" s="1"/>
      <c r="Q452" s="1"/>
    </row>
    <row r="453" spans="2:17" x14ac:dyDescent="0.25">
      <c r="B453" s="1"/>
      <c r="C453" s="12"/>
      <c r="J453" s="12"/>
      <c r="K453" s="1"/>
      <c r="L453" s="1"/>
      <c r="M453" s="1"/>
      <c r="N453" s="1"/>
      <c r="O453" s="1"/>
      <c r="P453" s="1"/>
      <c r="Q453" s="1"/>
    </row>
    <row r="454" spans="2:17" x14ac:dyDescent="0.25">
      <c r="B454" s="1"/>
      <c r="C454" s="12"/>
      <c r="J454" s="12"/>
      <c r="K454" s="1"/>
      <c r="L454" s="1"/>
      <c r="M454" s="1"/>
      <c r="N454" s="1"/>
      <c r="O454" s="1"/>
      <c r="P454" s="1"/>
      <c r="Q454" s="1"/>
    </row>
    <row r="455" spans="2:17" x14ac:dyDescent="0.25">
      <c r="B455" s="1"/>
      <c r="C455" s="12"/>
      <c r="J455" s="12"/>
      <c r="K455" s="1"/>
      <c r="L455" s="1"/>
      <c r="M455" s="1"/>
      <c r="N455" s="1"/>
      <c r="O455" s="1"/>
      <c r="P455" s="1"/>
      <c r="Q455" s="1"/>
    </row>
    <row r="456" spans="2:17" x14ac:dyDescent="0.25">
      <c r="B456" s="1"/>
      <c r="C456" s="12"/>
      <c r="J456" s="12"/>
      <c r="K456" s="1"/>
      <c r="L456" s="1"/>
      <c r="M456" s="1"/>
      <c r="N456" s="1"/>
      <c r="O456" s="1"/>
      <c r="P456" s="1"/>
      <c r="Q456" s="1"/>
    </row>
    <row r="457" spans="2:17" x14ac:dyDescent="0.25">
      <c r="B457" s="1"/>
      <c r="C457" s="12"/>
      <c r="J457" s="12"/>
      <c r="K457" s="1"/>
      <c r="L457" s="1"/>
      <c r="M457" s="1"/>
      <c r="N457" s="1"/>
      <c r="O457" s="1"/>
      <c r="P457" s="1"/>
      <c r="Q457" s="1"/>
    </row>
    <row r="458" spans="2:17" x14ac:dyDescent="0.25">
      <c r="B458" s="1"/>
      <c r="C458" s="12"/>
      <c r="J458" s="12"/>
      <c r="K458" s="1"/>
      <c r="L458" s="1"/>
      <c r="M458" s="1"/>
      <c r="N458" s="1"/>
      <c r="O458" s="1"/>
      <c r="P458" s="1"/>
      <c r="Q458" s="1"/>
    </row>
    <row r="459" spans="2:17" x14ac:dyDescent="0.25">
      <c r="B459" s="1"/>
      <c r="C459" s="12"/>
      <c r="J459" s="12"/>
      <c r="K459" s="1"/>
      <c r="L459" s="1"/>
      <c r="M459" s="1"/>
      <c r="N459" s="1"/>
      <c r="O459" s="1"/>
      <c r="P459" s="1"/>
      <c r="Q459" s="1"/>
    </row>
    <row r="460" spans="2:17" x14ac:dyDescent="0.25">
      <c r="B460" s="1"/>
      <c r="C460" s="12"/>
      <c r="J460" s="12"/>
      <c r="K460" s="1"/>
      <c r="L460" s="1"/>
      <c r="M460" s="1"/>
      <c r="N460" s="1"/>
      <c r="O460" s="1"/>
      <c r="P460" s="1"/>
      <c r="Q460" s="1"/>
    </row>
    <row r="461" spans="2:17" x14ac:dyDescent="0.25">
      <c r="B461" s="1"/>
      <c r="C461" s="12"/>
      <c r="J461" s="12"/>
      <c r="K461" s="1"/>
      <c r="L461" s="1"/>
      <c r="M461" s="1"/>
      <c r="N461" s="1"/>
      <c r="O461" s="1"/>
      <c r="P461" s="1"/>
      <c r="Q461" s="1"/>
    </row>
    <row r="462" spans="2:17" x14ac:dyDescent="0.25">
      <c r="B462" s="1"/>
      <c r="C462" s="12"/>
      <c r="J462" s="12"/>
      <c r="K462" s="1"/>
      <c r="L462" s="1"/>
      <c r="M462" s="1"/>
      <c r="N462" s="1"/>
      <c r="O462" s="1"/>
      <c r="P462" s="1"/>
      <c r="Q462" s="1"/>
    </row>
    <row r="463" spans="2:17" x14ac:dyDescent="0.25">
      <c r="B463" s="1"/>
      <c r="C463" s="12"/>
      <c r="J463" s="12"/>
      <c r="K463" s="1"/>
      <c r="L463" s="1"/>
      <c r="M463" s="1"/>
      <c r="N463" s="1"/>
      <c r="O463" s="1"/>
      <c r="P463" s="1"/>
      <c r="Q463" s="1"/>
    </row>
    <row r="464" spans="2:17" x14ac:dyDescent="0.25">
      <c r="B464" s="1"/>
      <c r="C464" s="12"/>
      <c r="J464" s="12"/>
      <c r="K464" s="1"/>
      <c r="L464" s="1"/>
      <c r="M464" s="1"/>
      <c r="N464" s="1"/>
      <c r="O464" s="1"/>
      <c r="P464" s="1"/>
      <c r="Q464" s="1"/>
    </row>
    <row r="465" spans="2:17" x14ac:dyDescent="0.25">
      <c r="B465" s="1"/>
      <c r="C465" s="12"/>
      <c r="J465" s="12"/>
      <c r="K465" s="1"/>
      <c r="L465" s="1"/>
      <c r="M465" s="1"/>
      <c r="N465" s="1"/>
      <c r="O465" s="1"/>
      <c r="P465" s="1"/>
      <c r="Q465" s="1"/>
    </row>
    <row r="466" spans="2:17" x14ac:dyDescent="0.25">
      <c r="B466" s="1"/>
      <c r="C466" s="12"/>
      <c r="J466" s="12"/>
      <c r="K466" s="1"/>
      <c r="L466" s="1"/>
      <c r="M466" s="1"/>
      <c r="N466" s="1"/>
      <c r="O466" s="1"/>
      <c r="P466" s="1"/>
      <c r="Q466" s="1"/>
    </row>
    <row r="467" spans="2:17" x14ac:dyDescent="0.25">
      <c r="B467" s="1"/>
      <c r="C467" s="12"/>
      <c r="J467" s="12"/>
      <c r="K467" s="1"/>
      <c r="L467" s="1"/>
      <c r="M467" s="1"/>
      <c r="N467" s="1"/>
      <c r="O467" s="1"/>
      <c r="P467" s="1"/>
      <c r="Q467" s="1"/>
    </row>
    <row r="468" spans="2:17" x14ac:dyDescent="0.25">
      <c r="B468" s="1"/>
      <c r="C468" s="12"/>
      <c r="J468" s="12"/>
      <c r="K468" s="1"/>
      <c r="L468" s="1"/>
      <c r="M468" s="1"/>
      <c r="N468" s="1"/>
      <c r="O468" s="1"/>
      <c r="P468" s="1"/>
      <c r="Q468" s="1"/>
    </row>
    <row r="469" spans="2:17" x14ac:dyDescent="0.25">
      <c r="B469" s="1"/>
      <c r="C469" s="12"/>
      <c r="J469" s="12"/>
      <c r="K469" s="1"/>
      <c r="L469" s="1"/>
      <c r="M469" s="1"/>
      <c r="N469" s="1"/>
      <c r="O469" s="1"/>
      <c r="P469" s="1"/>
      <c r="Q469" s="1"/>
    </row>
    <row r="470" spans="2:17" x14ac:dyDescent="0.25">
      <c r="B470" s="1"/>
      <c r="C470" s="12"/>
      <c r="J470" s="12"/>
      <c r="K470" s="1"/>
      <c r="L470" s="1"/>
      <c r="M470" s="1"/>
      <c r="N470" s="1"/>
      <c r="O470" s="1"/>
      <c r="P470" s="1"/>
      <c r="Q470" s="1"/>
    </row>
    <row r="471" spans="2:17" x14ac:dyDescent="0.25">
      <c r="B471" s="1"/>
      <c r="C471" s="12"/>
      <c r="J471" s="12"/>
      <c r="K471" s="1"/>
      <c r="L471" s="1"/>
      <c r="M471" s="1"/>
      <c r="N471" s="1"/>
      <c r="O471" s="1"/>
      <c r="P471" s="1"/>
      <c r="Q471" s="1"/>
    </row>
    <row r="472" spans="2:17" x14ac:dyDescent="0.25">
      <c r="B472" s="1"/>
      <c r="C472" s="12"/>
      <c r="J472" s="12"/>
      <c r="K472" s="1"/>
      <c r="L472" s="1"/>
      <c r="M472" s="1"/>
      <c r="N472" s="1"/>
      <c r="O472" s="1"/>
      <c r="P472" s="1"/>
      <c r="Q472" s="1"/>
    </row>
    <row r="473" spans="2:17" x14ac:dyDescent="0.25">
      <c r="B473" s="1"/>
      <c r="C473" s="12"/>
      <c r="J473" s="12"/>
      <c r="K473" s="1"/>
      <c r="L473" s="1"/>
      <c r="M473" s="1"/>
      <c r="N473" s="1"/>
      <c r="O473" s="1"/>
      <c r="P473" s="1"/>
      <c r="Q473" s="1"/>
    </row>
    <row r="474" spans="2:17" x14ac:dyDescent="0.25">
      <c r="B474" s="1"/>
      <c r="C474" s="12"/>
      <c r="J474" s="12"/>
      <c r="K474" s="1"/>
      <c r="L474" s="1"/>
      <c r="M474" s="1"/>
      <c r="N474" s="1"/>
      <c r="O474" s="1"/>
      <c r="P474" s="1"/>
      <c r="Q474" s="1"/>
    </row>
    <row r="475" spans="2:17" x14ac:dyDescent="0.25">
      <c r="B475" s="1"/>
      <c r="C475" s="12"/>
      <c r="J475" s="12"/>
      <c r="K475" s="1"/>
      <c r="L475" s="1"/>
      <c r="M475" s="1"/>
      <c r="N475" s="1"/>
      <c r="O475" s="1"/>
      <c r="P475" s="1"/>
      <c r="Q475" s="1"/>
    </row>
    <row r="476" spans="2:17" x14ac:dyDescent="0.25">
      <c r="B476" s="1"/>
      <c r="C476" s="12"/>
      <c r="J476" s="12"/>
      <c r="K476" s="1"/>
      <c r="L476" s="1"/>
      <c r="M476" s="1"/>
      <c r="N476" s="1"/>
      <c r="O476" s="1"/>
      <c r="P476" s="1"/>
      <c r="Q476" s="1"/>
    </row>
    <row r="477" spans="2:17" x14ac:dyDescent="0.25">
      <c r="B477" s="1"/>
      <c r="C477" s="12"/>
      <c r="J477" s="12"/>
      <c r="K477" s="1"/>
      <c r="L477" s="1"/>
      <c r="M477" s="1"/>
      <c r="N477" s="1"/>
      <c r="O477" s="1"/>
      <c r="P477" s="1"/>
      <c r="Q477" s="1"/>
    </row>
    <row r="478" spans="2:17" x14ac:dyDescent="0.25">
      <c r="B478" s="1"/>
      <c r="C478" s="12"/>
      <c r="J478" s="12"/>
      <c r="K478" s="1"/>
      <c r="L478" s="1"/>
      <c r="M478" s="1"/>
      <c r="N478" s="1"/>
      <c r="O478" s="1"/>
      <c r="P478" s="1"/>
      <c r="Q478" s="1"/>
    </row>
    <row r="479" spans="2:17" x14ac:dyDescent="0.25">
      <c r="B479" s="1"/>
      <c r="C479" s="12"/>
      <c r="J479" s="12"/>
      <c r="K479" s="1"/>
      <c r="L479" s="1"/>
      <c r="M479" s="1"/>
      <c r="N479" s="1"/>
      <c r="O479" s="1"/>
      <c r="P479" s="1"/>
      <c r="Q479" s="1"/>
    </row>
    <row r="480" spans="2:17" x14ac:dyDescent="0.25">
      <c r="B480" s="1"/>
      <c r="C480" s="12"/>
      <c r="J480" s="12"/>
      <c r="K480" s="1"/>
      <c r="L480" s="1"/>
      <c r="M480" s="1"/>
      <c r="N480" s="1"/>
      <c r="O480" s="1"/>
      <c r="P480" s="1"/>
      <c r="Q480" s="1"/>
    </row>
    <row r="481" spans="2:17" x14ac:dyDescent="0.25">
      <c r="B481" s="1"/>
      <c r="C481" s="12"/>
      <c r="J481" s="12"/>
      <c r="K481" s="1"/>
      <c r="L481" s="1"/>
      <c r="M481" s="1"/>
      <c r="N481" s="1"/>
      <c r="O481" s="1"/>
      <c r="P481" s="1"/>
      <c r="Q481" s="1"/>
    </row>
    <row r="482" spans="2:17" x14ac:dyDescent="0.25">
      <c r="B482" s="1"/>
      <c r="C482" s="12"/>
      <c r="J482" s="12"/>
      <c r="K482" s="1"/>
      <c r="L482" s="1"/>
      <c r="M482" s="1"/>
      <c r="N482" s="1"/>
      <c r="O482" s="1"/>
      <c r="P482" s="1"/>
      <c r="Q482" s="1"/>
    </row>
    <row r="483" spans="2:17" x14ac:dyDescent="0.25">
      <c r="B483" s="1"/>
      <c r="C483" s="12"/>
      <c r="J483" s="12"/>
      <c r="K483" s="1"/>
      <c r="L483" s="1"/>
      <c r="M483" s="1"/>
      <c r="N483" s="1"/>
      <c r="O483" s="1"/>
      <c r="P483" s="1"/>
      <c r="Q483" s="1"/>
    </row>
    <row r="484" spans="2:17" x14ac:dyDescent="0.25">
      <c r="B484" s="1"/>
      <c r="C484" s="12"/>
      <c r="J484" s="12"/>
      <c r="K484" s="1"/>
      <c r="L484" s="1"/>
      <c r="M484" s="1"/>
      <c r="N484" s="1"/>
      <c r="O484" s="1"/>
      <c r="P484" s="1"/>
      <c r="Q484" s="1"/>
    </row>
    <row r="485" spans="2:17" x14ac:dyDescent="0.25">
      <c r="B485" s="1"/>
      <c r="C485" s="12"/>
      <c r="J485" s="12"/>
      <c r="K485" s="1"/>
      <c r="L485" s="1"/>
      <c r="M485" s="1"/>
      <c r="N485" s="1"/>
      <c r="O485" s="1"/>
      <c r="P485" s="1"/>
      <c r="Q485" s="1"/>
    </row>
    <row r="486" spans="2:17" x14ac:dyDescent="0.25">
      <c r="B486" s="1"/>
      <c r="C486" s="12"/>
      <c r="J486" s="12"/>
      <c r="K486" s="1"/>
      <c r="L486" s="1"/>
      <c r="M486" s="1"/>
      <c r="N486" s="1"/>
      <c r="O486" s="1"/>
      <c r="P486" s="1"/>
      <c r="Q486" s="1"/>
    </row>
    <row r="487" spans="2:17" x14ac:dyDescent="0.25">
      <c r="B487" s="1"/>
      <c r="C487" s="12"/>
      <c r="J487" s="12"/>
      <c r="K487" s="1"/>
      <c r="L487" s="1"/>
      <c r="M487" s="1"/>
      <c r="N487" s="1"/>
      <c r="O487" s="1"/>
      <c r="P487" s="1"/>
      <c r="Q487" s="1"/>
    </row>
    <row r="488" spans="2:17" x14ac:dyDescent="0.25">
      <c r="B488" s="1"/>
      <c r="C488" s="12"/>
      <c r="J488" s="12"/>
      <c r="K488" s="1"/>
      <c r="L488" s="1"/>
      <c r="M488" s="1"/>
      <c r="N488" s="1"/>
      <c r="O488" s="1"/>
      <c r="P488" s="1"/>
      <c r="Q488" s="1"/>
    </row>
    <row r="489" spans="2:17" x14ac:dyDescent="0.25">
      <c r="B489" s="1"/>
      <c r="C489" s="12"/>
      <c r="J489" s="12"/>
      <c r="K489" s="1"/>
      <c r="L489" s="1"/>
      <c r="M489" s="1"/>
      <c r="N489" s="1"/>
      <c r="O489" s="1"/>
      <c r="P489" s="1"/>
      <c r="Q489" s="1"/>
    </row>
    <row r="490" spans="2:17" x14ac:dyDescent="0.25">
      <c r="B490" s="1"/>
      <c r="C490" s="12"/>
      <c r="J490" s="12"/>
      <c r="K490" s="1"/>
      <c r="L490" s="1"/>
      <c r="M490" s="1"/>
      <c r="N490" s="1"/>
      <c r="O490" s="1"/>
      <c r="P490" s="1"/>
      <c r="Q490" s="1"/>
    </row>
    <row r="491" spans="2:17" x14ac:dyDescent="0.25">
      <c r="B491" s="1"/>
      <c r="C491" s="12"/>
      <c r="J491" s="12"/>
      <c r="K491" s="1"/>
      <c r="L491" s="1"/>
      <c r="M491" s="1"/>
      <c r="N491" s="1"/>
      <c r="O491" s="1"/>
      <c r="P491" s="1"/>
      <c r="Q491" s="1"/>
    </row>
    <row r="492" spans="2:17" x14ac:dyDescent="0.25">
      <c r="B492" s="1"/>
      <c r="C492" s="12"/>
      <c r="J492" s="12"/>
      <c r="K492" s="1"/>
      <c r="L492" s="1"/>
      <c r="M492" s="1"/>
      <c r="N492" s="1"/>
      <c r="O492" s="1"/>
      <c r="P492" s="1"/>
      <c r="Q492" s="1"/>
    </row>
    <row r="493" spans="2:17" x14ac:dyDescent="0.25">
      <c r="B493" s="1"/>
      <c r="C493" s="12"/>
      <c r="J493" s="12"/>
      <c r="K493" s="1"/>
      <c r="L493" s="1"/>
      <c r="M493" s="1"/>
      <c r="N493" s="1"/>
      <c r="O493" s="1"/>
      <c r="P493" s="1"/>
      <c r="Q493" s="1"/>
    </row>
    <row r="494" spans="2:17" x14ac:dyDescent="0.25">
      <c r="B494" s="1"/>
      <c r="C494" s="12"/>
      <c r="J494" s="12"/>
      <c r="K494" s="1"/>
      <c r="L494" s="1"/>
      <c r="M494" s="1"/>
      <c r="N494" s="1"/>
      <c r="O494" s="1"/>
      <c r="P494" s="1"/>
      <c r="Q494" s="1"/>
    </row>
    <row r="495" spans="2:17" x14ac:dyDescent="0.25">
      <c r="B495" s="1"/>
      <c r="C495" s="12"/>
      <c r="J495" s="12"/>
      <c r="K495" s="1"/>
      <c r="L495" s="1"/>
      <c r="M495" s="1"/>
      <c r="N495" s="1"/>
      <c r="O495" s="1"/>
      <c r="P495" s="1"/>
      <c r="Q495" s="1"/>
    </row>
    <row r="496" spans="2:17" x14ac:dyDescent="0.25">
      <c r="B496" s="1"/>
      <c r="C496" s="12"/>
      <c r="J496" s="12"/>
      <c r="K496" s="1"/>
      <c r="L496" s="1"/>
      <c r="M496" s="1"/>
      <c r="N496" s="1"/>
      <c r="O496" s="1"/>
      <c r="P496" s="1"/>
      <c r="Q496" s="1"/>
    </row>
    <row r="497" spans="2:17" x14ac:dyDescent="0.25">
      <c r="B497" s="1"/>
      <c r="C497" s="12"/>
      <c r="J497" s="12"/>
      <c r="K497" s="1"/>
      <c r="L497" s="1"/>
      <c r="M497" s="1"/>
      <c r="N497" s="1"/>
      <c r="O497" s="1"/>
      <c r="P497" s="1"/>
      <c r="Q497" s="1"/>
    </row>
    <row r="498" spans="2:17" x14ac:dyDescent="0.25">
      <c r="B498" s="1"/>
      <c r="C498" s="12"/>
      <c r="J498" s="12"/>
      <c r="K498" s="1"/>
      <c r="L498" s="1"/>
      <c r="M498" s="1"/>
      <c r="N498" s="1"/>
      <c r="O498" s="1"/>
      <c r="P498" s="1"/>
      <c r="Q498" s="1"/>
    </row>
    <row r="499" spans="2:17" x14ac:dyDescent="0.25">
      <c r="B499" s="1"/>
      <c r="C499" s="12"/>
      <c r="J499" s="12"/>
      <c r="K499" s="1"/>
      <c r="L499" s="1"/>
      <c r="M499" s="1"/>
      <c r="N499" s="1"/>
      <c r="O499" s="1"/>
      <c r="P499" s="1"/>
      <c r="Q499" s="1"/>
    </row>
    <row r="500" spans="2:17" x14ac:dyDescent="0.25">
      <c r="B500" s="1"/>
      <c r="C500" s="12"/>
      <c r="J500" s="12"/>
      <c r="K500" s="1"/>
      <c r="L500" s="1"/>
      <c r="M500" s="1"/>
      <c r="N500" s="1"/>
      <c r="O500" s="1"/>
      <c r="P500" s="1"/>
      <c r="Q500" s="1"/>
    </row>
    <row r="501" spans="2:17" x14ac:dyDescent="0.25">
      <c r="B501" s="1"/>
      <c r="C501" s="12"/>
      <c r="J501" s="12"/>
      <c r="K501" s="1"/>
      <c r="L501" s="1"/>
      <c r="M501" s="1"/>
      <c r="N501" s="1"/>
      <c r="O501" s="1"/>
      <c r="P501" s="1"/>
      <c r="Q501" s="1"/>
    </row>
    <row r="502" spans="2:17" x14ac:dyDescent="0.25">
      <c r="B502" s="1"/>
      <c r="C502" s="12"/>
      <c r="J502" s="12"/>
      <c r="K502" s="1"/>
      <c r="L502" s="1"/>
      <c r="M502" s="1"/>
      <c r="N502" s="1"/>
      <c r="O502" s="1"/>
      <c r="P502" s="1"/>
      <c r="Q502" s="1"/>
    </row>
    <row r="503" spans="2:17" x14ac:dyDescent="0.25">
      <c r="B503" s="1"/>
      <c r="C503" s="12"/>
      <c r="J503" s="12"/>
      <c r="K503" s="1"/>
      <c r="L503" s="1"/>
      <c r="M503" s="1"/>
      <c r="N503" s="1"/>
      <c r="O503" s="1"/>
      <c r="P503" s="1"/>
      <c r="Q503" s="1"/>
    </row>
    <row r="504" spans="2:17" x14ac:dyDescent="0.25">
      <c r="B504" s="1"/>
      <c r="C504" s="12"/>
      <c r="J504" s="12"/>
      <c r="K504" s="1"/>
      <c r="L504" s="1"/>
      <c r="M504" s="1"/>
      <c r="N504" s="1"/>
      <c r="O504" s="1"/>
      <c r="P504" s="1"/>
      <c r="Q504" s="1"/>
    </row>
    <row r="505" spans="2:17" x14ac:dyDescent="0.25">
      <c r="B505" s="1"/>
      <c r="C505" s="12"/>
      <c r="J505" s="12"/>
      <c r="K505" s="1"/>
      <c r="L505" s="1"/>
      <c r="M505" s="1"/>
      <c r="N505" s="1"/>
      <c r="O505" s="1"/>
      <c r="P505" s="1"/>
      <c r="Q505" s="1"/>
    </row>
    <row r="506" spans="2:17" x14ac:dyDescent="0.25">
      <c r="B506" s="1"/>
      <c r="C506" s="12"/>
      <c r="J506" s="12"/>
      <c r="K506" s="1"/>
      <c r="L506" s="1"/>
      <c r="M506" s="1"/>
      <c r="N506" s="1"/>
      <c r="O506" s="1"/>
      <c r="P506" s="1"/>
      <c r="Q506" s="1"/>
    </row>
    <row r="507" spans="2:17" x14ac:dyDescent="0.25">
      <c r="B507" s="1"/>
      <c r="C507" s="12"/>
      <c r="J507" s="12"/>
      <c r="K507" s="1"/>
      <c r="L507" s="1"/>
      <c r="M507" s="1"/>
      <c r="N507" s="1"/>
      <c r="O507" s="1"/>
      <c r="P507" s="1"/>
      <c r="Q507" s="1"/>
    </row>
    <row r="508" spans="2:17" x14ac:dyDescent="0.25">
      <c r="B508" s="1"/>
      <c r="C508" s="12"/>
      <c r="J508" s="12"/>
      <c r="K508" s="1"/>
      <c r="L508" s="1"/>
      <c r="M508" s="1"/>
      <c r="N508" s="1"/>
      <c r="O508" s="1"/>
      <c r="P508" s="1"/>
      <c r="Q508" s="1"/>
    </row>
    <row r="509" spans="2:17" x14ac:dyDescent="0.25">
      <c r="B509" s="1"/>
      <c r="C509" s="12"/>
      <c r="J509" s="12"/>
      <c r="K509" s="1"/>
      <c r="L509" s="1"/>
      <c r="M509" s="1"/>
      <c r="N509" s="1"/>
      <c r="O509" s="1"/>
      <c r="P509" s="1"/>
      <c r="Q509" s="1"/>
    </row>
    <row r="510" spans="2:17" x14ac:dyDescent="0.25">
      <c r="B510" s="1"/>
      <c r="C510" s="12"/>
      <c r="J510" s="12"/>
      <c r="K510" s="1"/>
      <c r="L510" s="1"/>
      <c r="M510" s="1"/>
      <c r="N510" s="1"/>
      <c r="O510" s="1"/>
      <c r="P510" s="1"/>
      <c r="Q510" s="1"/>
    </row>
    <row r="511" spans="2:17" x14ac:dyDescent="0.25">
      <c r="B511" s="1"/>
      <c r="C511" s="12"/>
      <c r="J511" s="12"/>
      <c r="K511" s="1"/>
      <c r="L511" s="1"/>
      <c r="M511" s="1"/>
      <c r="N511" s="1"/>
      <c r="O511" s="1"/>
      <c r="P511" s="1"/>
      <c r="Q511" s="1"/>
    </row>
    <row r="512" spans="2:17" x14ac:dyDescent="0.25">
      <c r="B512" s="1"/>
      <c r="C512" s="12"/>
      <c r="J512" s="12"/>
      <c r="K512" s="1"/>
      <c r="L512" s="1"/>
      <c r="M512" s="1"/>
      <c r="N512" s="1"/>
      <c r="O512" s="1"/>
      <c r="P512" s="1"/>
      <c r="Q512" s="1"/>
    </row>
    <row r="513" spans="2:17" x14ac:dyDescent="0.25">
      <c r="B513" s="1"/>
      <c r="C513" s="12"/>
      <c r="J513" s="12"/>
      <c r="K513" s="1"/>
      <c r="L513" s="1"/>
      <c r="M513" s="1"/>
      <c r="N513" s="1"/>
      <c r="O513" s="1"/>
      <c r="P513" s="1"/>
      <c r="Q513" s="1"/>
    </row>
    <row r="514" spans="2:17" x14ac:dyDescent="0.25">
      <c r="B514" s="1"/>
      <c r="C514" s="12"/>
      <c r="J514" s="12"/>
      <c r="K514" s="1"/>
      <c r="L514" s="1"/>
      <c r="M514" s="1"/>
      <c r="N514" s="1"/>
      <c r="O514" s="1"/>
      <c r="P514" s="1"/>
      <c r="Q514" s="1"/>
    </row>
    <row r="515" spans="2:17" x14ac:dyDescent="0.25">
      <c r="B515" s="1"/>
      <c r="C515" s="12"/>
      <c r="J515" s="12"/>
      <c r="K515" s="1"/>
      <c r="L515" s="1"/>
      <c r="M515" s="1"/>
      <c r="N515" s="1"/>
      <c r="O515" s="1"/>
      <c r="P515" s="1"/>
      <c r="Q515" s="1"/>
    </row>
    <row r="516" spans="2:17" x14ac:dyDescent="0.25">
      <c r="B516" s="1"/>
      <c r="C516" s="12"/>
      <c r="J516" s="12"/>
      <c r="K516" s="1"/>
      <c r="L516" s="1"/>
      <c r="M516" s="1"/>
      <c r="N516" s="1"/>
      <c r="O516" s="1"/>
      <c r="P516" s="1"/>
      <c r="Q516" s="1"/>
    </row>
    <row r="517" spans="2:17" x14ac:dyDescent="0.25">
      <c r="B517" s="1"/>
      <c r="C517" s="12"/>
      <c r="J517" s="12"/>
      <c r="K517" s="1"/>
      <c r="L517" s="1"/>
      <c r="M517" s="1"/>
      <c r="N517" s="1"/>
      <c r="O517" s="1"/>
      <c r="P517" s="1"/>
      <c r="Q517" s="1"/>
    </row>
    <row r="518" spans="2:17" x14ac:dyDescent="0.25">
      <c r="B518" s="1"/>
      <c r="C518" s="12"/>
      <c r="J518" s="12"/>
      <c r="K518" s="1"/>
      <c r="L518" s="1"/>
      <c r="M518" s="1"/>
      <c r="N518" s="1"/>
      <c r="O518" s="1"/>
      <c r="P518" s="1"/>
      <c r="Q518" s="1"/>
    </row>
    <row r="519" spans="2:17" x14ac:dyDescent="0.25">
      <c r="B519" s="1"/>
      <c r="C519" s="12"/>
      <c r="J519" s="12"/>
      <c r="K519" s="1"/>
      <c r="L519" s="1"/>
      <c r="M519" s="1"/>
      <c r="N519" s="1"/>
      <c r="O519" s="1"/>
      <c r="P519" s="1"/>
      <c r="Q519" s="1"/>
    </row>
    <row r="520" spans="2:17" x14ac:dyDescent="0.25">
      <c r="B520" s="1"/>
      <c r="C520" s="12"/>
      <c r="J520" s="12"/>
      <c r="K520" s="1"/>
      <c r="L520" s="1"/>
      <c r="M520" s="1"/>
      <c r="N520" s="1"/>
      <c r="O520" s="1"/>
      <c r="P520" s="1"/>
      <c r="Q520" s="1"/>
    </row>
    <row r="521" spans="2:17" x14ac:dyDescent="0.25">
      <c r="B521" s="1"/>
      <c r="C521" s="12"/>
      <c r="J521" s="12"/>
      <c r="K521" s="1"/>
      <c r="L521" s="1"/>
      <c r="M521" s="1"/>
      <c r="N521" s="1"/>
      <c r="O521" s="1"/>
      <c r="P521" s="1"/>
      <c r="Q521" s="1"/>
    </row>
    <row r="522" spans="2:17" x14ac:dyDescent="0.25">
      <c r="B522" s="1"/>
      <c r="C522" s="12"/>
      <c r="J522" s="12"/>
      <c r="K522" s="1"/>
      <c r="L522" s="1"/>
      <c r="M522" s="1"/>
      <c r="N522" s="1"/>
      <c r="O522" s="1"/>
      <c r="P522" s="1"/>
      <c r="Q522" s="1"/>
    </row>
    <row r="523" spans="2:17" x14ac:dyDescent="0.25">
      <c r="B523" s="1"/>
      <c r="J523" s="12"/>
      <c r="K523" s="1"/>
      <c r="L523" s="1"/>
      <c r="M523" s="1"/>
      <c r="N523" s="1"/>
      <c r="O523" s="1"/>
      <c r="P523" s="1"/>
      <c r="Q523" s="1"/>
    </row>
  </sheetData>
  <mergeCells count="44">
    <mergeCell ref="Q21:Q23"/>
    <mergeCell ref="A30:A31"/>
    <mergeCell ref="B30:B31"/>
    <mergeCell ref="C30:C31"/>
    <mergeCell ref="D30:D31"/>
    <mergeCell ref="E30:E31"/>
    <mergeCell ref="A21:A23"/>
    <mergeCell ref="B21:B23"/>
    <mergeCell ref="C21:C23"/>
    <mergeCell ref="D21:D23"/>
    <mergeCell ref="E21:E23"/>
    <mergeCell ref="F21:F23"/>
    <mergeCell ref="G21:G23"/>
    <mergeCell ref="P30:P31"/>
    <mergeCell ref="H21:H23"/>
    <mergeCell ref="I21:I23"/>
    <mergeCell ref="O21:O23"/>
    <mergeCell ref="P21:P23"/>
    <mergeCell ref="F30:F31"/>
    <mergeCell ref="G30:G31"/>
    <mergeCell ref="H30:H31"/>
    <mergeCell ref="I30:I31"/>
    <mergeCell ref="O30:O31"/>
    <mergeCell ref="E32:E34"/>
    <mergeCell ref="F32:F34"/>
    <mergeCell ref="G32:G34"/>
    <mergeCell ref="H32:H34"/>
    <mergeCell ref="I32:I34"/>
    <mergeCell ref="A2:S2"/>
    <mergeCell ref="A1:S1"/>
    <mergeCell ref="O32:O34"/>
    <mergeCell ref="P32:P34"/>
    <mergeCell ref="Q32:Q34"/>
    <mergeCell ref="R21:R23"/>
    <mergeCell ref="S21:S23"/>
    <mergeCell ref="R30:R31"/>
    <mergeCell ref="S30:S31"/>
    <mergeCell ref="R32:R34"/>
    <mergeCell ref="S32:S34"/>
    <mergeCell ref="Q30:Q31"/>
    <mergeCell ref="A32:A34"/>
    <mergeCell ref="B32:B34"/>
    <mergeCell ref="C32:C34"/>
    <mergeCell ref="D32:D34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  <rowBreaks count="1" manualBreakCount="1">
    <brk id="2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2020-02-06T12:44:47Z</dcterms:modified>
</cp:coreProperties>
</file>